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5408" yWindow="1872" windowWidth="15348" windowHeight="13176" tabRatio="902"/>
  </bookViews>
  <sheets>
    <sheet name="J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J!$A$1:$AL$25</definedName>
    <definedName name="_xlnm.Print_Area" localSheetId="1">Listki!$A:$AN</definedName>
    <definedName name="_xlnm.Print_Titles" localSheetId="0">J!$1:$1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37" l="1"/>
  <c r="V12" i="37"/>
  <c r="AB12" i="37"/>
  <c r="AB10" i="37"/>
  <c r="AB8" i="37"/>
  <c r="AB6" i="37"/>
  <c r="Y10" i="37"/>
  <c r="S10" i="37"/>
  <c r="P10" i="37"/>
  <c r="V14" i="37"/>
  <c r="S14" i="37"/>
  <c r="P14" i="37"/>
  <c r="S12" i="37"/>
  <c r="P12" i="37"/>
  <c r="Y8" i="37"/>
  <c r="V8" i="37"/>
  <c r="P8" i="37"/>
  <c r="Y6" i="37"/>
  <c r="V6" i="37"/>
  <c r="S6" i="37"/>
  <c r="K70" i="45"/>
  <c r="K28" i="45"/>
  <c r="A6" i="45"/>
  <c r="V7" i="45"/>
  <c r="AB45" i="45"/>
  <c r="A90" i="45"/>
  <c r="V69" i="45"/>
  <c r="A7" i="45"/>
  <c r="K6" i="45"/>
  <c r="V65" i="45"/>
  <c r="AB24" i="45"/>
  <c r="V44" i="45"/>
  <c r="AF27" i="45"/>
  <c r="AF91" i="45"/>
  <c r="A70" i="45"/>
  <c r="V27" i="45"/>
  <c r="V48" i="45"/>
  <c r="A49" i="45"/>
  <c r="AF90" i="45"/>
  <c r="A27" i="45"/>
  <c r="K69" i="45"/>
  <c r="V23" i="45"/>
  <c r="AF70" i="45"/>
  <c r="AF69" i="45"/>
  <c r="A44" i="45"/>
  <c r="A86" i="45"/>
  <c r="A28" i="45"/>
  <c r="K90" i="45"/>
  <c r="V70" i="45"/>
  <c r="A65" i="45"/>
  <c r="V49" i="45"/>
  <c r="AF49" i="45"/>
  <c r="G3" i="45"/>
  <c r="G24" i="45"/>
  <c r="G66" i="45"/>
  <c r="AF48" i="45"/>
  <c r="A23" i="45"/>
  <c r="A91" i="45"/>
  <c r="G45" i="45"/>
  <c r="K91" i="45"/>
  <c r="AB87" i="45"/>
  <c r="V91" i="45"/>
  <c r="V2" i="45"/>
  <c r="A48" i="45"/>
  <c r="K27" i="45"/>
  <c r="AB66" i="45"/>
  <c r="AF7" i="45"/>
  <c r="V28" i="45"/>
  <c r="K7" i="45"/>
  <c r="AF28" i="45"/>
  <c r="AB3" i="45"/>
  <c r="AF6" i="45"/>
  <c r="A2" i="45"/>
  <c r="K49" i="45"/>
  <c r="V90" i="45"/>
  <c r="G87" i="45"/>
  <c r="A69" i="45"/>
  <c r="V86" i="45"/>
  <c r="K48" i="45"/>
  <c r="V6" i="45"/>
  <c r="AG11" i="37" l="1"/>
  <c r="AF9" i="37"/>
  <c r="AG13" i="37"/>
  <c r="AN7" i="37"/>
  <c r="AD7" i="37"/>
  <c r="AG7" i="37"/>
  <c r="AN11" i="37"/>
  <c r="AD11" i="37"/>
  <c r="AG5" i="37"/>
  <c r="AD5" i="37"/>
  <c r="AN5" i="37"/>
  <c r="AF11" i="37"/>
  <c r="AF5" i="37"/>
  <c r="AF7" i="37"/>
  <c r="AN13" i="37"/>
  <c r="AD13" i="37"/>
  <c r="AF13" i="37"/>
  <c r="AG9" i="37"/>
  <c r="AD9" i="37"/>
  <c r="AN9" i="37"/>
  <c r="AN3" i="37" l="1"/>
  <c r="AO5" i="37" l="1"/>
  <c r="AJ5" i="37" s="1"/>
  <c r="AO11" i="37"/>
  <c r="AO9" i="37"/>
  <c r="AJ9" i="37" s="1"/>
  <c r="AO7" i="37"/>
  <c r="AJ7" i="37" s="1"/>
  <c r="AO13" i="37"/>
  <c r="AJ13" i="37" s="1"/>
</calcChain>
</file>

<file path=xl/sharedStrings.xml><?xml version="1.0" encoding="utf-8"?>
<sst xmlns="http://schemas.openxmlformats.org/spreadsheetml/2006/main" count="286" uniqueCount="33">
  <si>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</si>
  <si>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</si>
  <si>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</si>
  <si>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</si>
  <si>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</si>
  <si>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</si>
  <si>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</si>
  <si>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</si>
  <si>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</si>
  <si>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</si>
  <si>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</si>
  <si>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</si>
  <si>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</si>
  <si>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</si>
  <si>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</si>
  <si>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</si>
  <si>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</si>
  <si>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</si>
  <si>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</si>
  <si>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</si>
  <si>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1.</t>
  </si>
  <si>
    <t>2.</t>
  </si>
  <si>
    <t>3.</t>
  </si>
  <si>
    <t>4.</t>
  </si>
  <si>
    <t xml:space="preserve">                   1.krog: 2-5,3-4    2.krog: 5-3,1-2    3.krog: 3-1,4-5    4.krog: 1-4,2-3    5.krog: 4-2, 5-1</t>
  </si>
  <si>
    <t>U7 - 3. OT MRNTZ 2025/2026, Logatec, 16.11.2025</t>
  </si>
  <si>
    <t>Erazem Zupančič</t>
  </si>
  <si>
    <t>Val Matias</t>
  </si>
  <si>
    <t>LOG</t>
  </si>
  <si>
    <t>Aleksandar Djekić</t>
  </si>
  <si>
    <t>Inja Gostiša</t>
  </si>
  <si>
    <t>Liam Truden</t>
  </si>
  <si>
    <t>KRKA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</si>
</sst>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26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sz val="9"/>
      <color theme="0"/>
      <name val="Arial"/>
      <family val="2"/>
    </font>
    <font>
      <b/>
      <sz val="10"/>
      <name val="Arial"/>
      <family val="2"/>
      <charset val="238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8"/>
      <name val="Arial"/>
      <family val="2"/>
    </font>
    <font>
      <strike/>
      <sz val="9"/>
      <name val="Arial"/>
      <family val="2"/>
    </font>
    <font>
      <b/>
      <strike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0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4" fontId="16" fillId="0" borderId="0" xfId="0" applyNumberFormat="1" applyFont="1"/>
    <xf numFmtId="164" fontId="15" fillId="0" borderId="0" xfId="0" applyNumberFormat="1" applyFont="1"/>
    <xf numFmtId="0" fontId="17" fillId="0" borderId="0" xfId="0" applyFont="1"/>
    <xf numFmtId="0" fontId="16" fillId="0" borderId="0" xfId="0" applyFont="1"/>
    <xf numFmtId="0" fontId="18" fillId="0" borderId="0" xfId="0" applyFont="1"/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19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20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1" fillId="0" borderId="24" xfId="0" applyFont="1" applyBorder="1" applyAlignment="1">
      <alignment horizontal="center" vertical="center"/>
    </xf>
    <xf numFmtId="0" fontId="22" fillId="0" borderId="2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" fontId="23" fillId="0" borderId="0" xfId="0" applyNumberFormat="1" applyFont="1" applyAlignment="1">
      <alignment horizontal="center"/>
    </xf>
    <xf numFmtId="1" fontId="23" fillId="0" borderId="0" xfId="0" applyNumberFormat="1" applyFont="1" applyAlignment="1">
      <alignment horizontal="center" vertical="center"/>
    </xf>
    <xf numFmtId="1" fontId="23" fillId="0" borderId="3" xfId="0" applyNumberFormat="1" applyFont="1" applyBorder="1" applyAlignment="1">
      <alignment horizontal="center"/>
    </xf>
    <xf numFmtId="1" fontId="23" fillId="2" borderId="11" xfId="0" applyNumberFormat="1" applyFont="1" applyFill="1" applyBorder="1" applyAlignment="1">
      <alignment horizontal="center"/>
    </xf>
    <xf numFmtId="1" fontId="23" fillId="2" borderId="9" xfId="0" applyNumberFormat="1" applyFont="1" applyFill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 vertical="center"/>
    </xf>
    <xf numFmtId="1" fontId="23" fillId="0" borderId="12" xfId="0" applyNumberFormat="1" applyFont="1" applyBorder="1" applyAlignment="1">
      <alignment horizontal="center"/>
    </xf>
    <xf numFmtId="1" fontId="24" fillId="0" borderId="26" xfId="0" applyNumberFormat="1" applyFont="1" applyBorder="1" applyAlignment="1">
      <alignment horizontal="center"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9" xfId="0" applyNumberFormat="1" applyFont="1" applyBorder="1" applyAlignment="1">
      <alignment horizontal="center" vertical="center"/>
    </xf>
    <xf numFmtId="1" fontId="22" fillId="0" borderId="20" xfId="0" applyNumberFormat="1" applyFont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2" fillId="0" borderId="9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" fontId="23" fillId="0" borderId="13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1" fontId="23" fillId="0" borderId="4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23" fillId="2" borderId="1" xfId="0" applyNumberFormat="1" applyFont="1" applyFill="1" applyBorder="1" applyAlignment="1">
      <alignment horizontal="center"/>
    </xf>
    <xf numFmtId="1" fontId="23" fillId="2" borderId="4" xfId="0" applyNumberFormat="1" applyFont="1" applyFill="1" applyBorder="1" applyAlignment="1">
      <alignment horizontal="center"/>
    </xf>
    <xf numFmtId="1" fontId="23" fillId="0" borderId="8" xfId="0" applyNumberFormat="1" applyFont="1" applyBorder="1" applyAlignment="1">
      <alignment horizont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2" fillId="0" borderId="18" xfId="0" applyNumberFormat="1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/>
    </xf>
    <xf numFmtId="1" fontId="23" fillId="0" borderId="14" xfId="0" applyNumberFormat="1" applyFont="1" applyBorder="1" applyAlignment="1">
      <alignment horizontal="center"/>
    </xf>
    <xf numFmtId="1" fontId="25" fillId="0" borderId="14" xfId="0" applyNumberFormat="1" applyFont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>
    <pageSetUpPr fitToPage="1"/>
  </sheetPr>
  <dimension ref="A1:AO25"/>
  <sheetViews>
    <sheetView tabSelected="1" zoomScaleNormal="100" workbookViewId="0">
      <selection activeCell="AI26" sqref="AI26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41" ht="29.25" customHeight="1" x14ac:dyDescent="0.2">
      <c r="A1" s="82" t="s">
        <v>25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</row>
    <row r="2" spans="1:41" ht="17.25" customHeight="1" thickBot="1" x14ac:dyDescent="0.25"/>
    <row r="3" spans="1:41" ht="12.75" customHeight="1" x14ac:dyDescent="0.2">
      <c r="A3" s="154"/>
      <c r="B3" s="118" t="s">
        <v>10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60">
        <v>1</v>
      </c>
      <c r="P3" s="94"/>
      <c r="Q3" s="158"/>
      <c r="R3" s="93">
        <v>2</v>
      </c>
      <c r="S3" s="94"/>
      <c r="T3" s="158"/>
      <c r="U3" s="212">
        <v>3</v>
      </c>
      <c r="V3" s="213"/>
      <c r="W3" s="214"/>
      <c r="X3" s="93">
        <v>4</v>
      </c>
      <c r="Y3" s="94"/>
      <c r="Z3" s="95"/>
      <c r="AA3" s="93">
        <v>5</v>
      </c>
      <c r="AB3" s="94"/>
      <c r="AC3" s="95"/>
      <c r="AD3" s="87" t="s">
        <v>0</v>
      </c>
      <c r="AE3" s="88"/>
      <c r="AF3" s="89"/>
      <c r="AG3" s="146" t="s">
        <v>1</v>
      </c>
      <c r="AH3" s="88"/>
      <c r="AI3" s="89"/>
      <c r="AJ3" s="146" t="s">
        <v>2</v>
      </c>
      <c r="AK3" s="88"/>
      <c r="AL3" s="147"/>
      <c r="AN3" s="140">
        <f>MAX(AN5:AN14)</f>
        <v>6</v>
      </c>
      <c r="AO3" s="70"/>
    </row>
    <row r="4" spans="1:41" ht="13.5" customHeight="1" thickBot="1" x14ac:dyDescent="0.25">
      <c r="A4" s="135"/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21"/>
      <c r="O4" s="161"/>
      <c r="P4" s="97"/>
      <c r="Q4" s="159"/>
      <c r="R4" s="96"/>
      <c r="S4" s="97"/>
      <c r="T4" s="159"/>
      <c r="U4" s="215"/>
      <c r="V4" s="216"/>
      <c r="W4" s="217"/>
      <c r="X4" s="96"/>
      <c r="Y4" s="97"/>
      <c r="Z4" s="98"/>
      <c r="AA4" s="96"/>
      <c r="AB4" s="97"/>
      <c r="AC4" s="98"/>
      <c r="AD4" s="90"/>
      <c r="AE4" s="91"/>
      <c r="AF4" s="92"/>
      <c r="AG4" s="151"/>
      <c r="AH4" s="91"/>
      <c r="AI4" s="92"/>
      <c r="AJ4" s="148"/>
      <c r="AK4" s="149"/>
      <c r="AL4" s="150"/>
      <c r="AN4" s="140"/>
      <c r="AO4" s="70"/>
    </row>
    <row r="5" spans="1:41" ht="12.75" customHeight="1" x14ac:dyDescent="0.2">
      <c r="A5" s="154">
        <v>1</v>
      </c>
      <c r="B5" s="118" t="s">
        <v>26</v>
      </c>
      <c r="C5" s="119"/>
      <c r="D5" s="119"/>
      <c r="E5" s="119"/>
      <c r="F5" s="119"/>
      <c r="G5" s="119"/>
      <c r="H5" s="119"/>
      <c r="I5" s="119"/>
      <c r="J5" s="119"/>
      <c r="K5" s="119"/>
      <c r="L5" s="156" t="s">
        <v>28</v>
      </c>
      <c r="M5" s="156"/>
      <c r="N5" s="157"/>
      <c r="O5" s="74"/>
      <c r="P5" s="74"/>
      <c r="Q5" s="75"/>
      <c r="R5" s="76">
        <v>2</v>
      </c>
      <c r="S5" s="77" t="s">
        <v>19</v>
      </c>
      <c r="T5" s="78">
        <v>3</v>
      </c>
      <c r="U5" s="218"/>
      <c r="V5" s="219" t="s">
        <v>19</v>
      </c>
      <c r="W5" s="220"/>
      <c r="X5" s="76">
        <v>3</v>
      </c>
      <c r="Y5" s="77" t="s">
        <v>19</v>
      </c>
      <c r="Z5" s="79">
        <v>0</v>
      </c>
      <c r="AA5" s="76">
        <v>3</v>
      </c>
      <c r="AB5" s="77" t="s">
        <v>19</v>
      </c>
      <c r="AC5" s="79">
        <v>2</v>
      </c>
      <c r="AD5" s="155" t="str">
        <f>IF(CONCATENATE(S6,V6,Y6,AB6)="","",TEXT(VALUE(R5)+VALUE(U5)+VALUE(X5)+VALUE(AA5),"0"))</f>
        <v>8</v>
      </c>
      <c r="AE5" s="139" t="s">
        <v>19</v>
      </c>
      <c r="AF5" s="133" t="str">
        <f>IF(CONCATENATE(S6,V6,Y6,AB6)="","",TEXT(VALUE(T5)+VALUE(W5)+VALUE(Z5)+VALUE(AC5),"0"))</f>
        <v>5</v>
      </c>
      <c r="AG5" s="130" t="str">
        <f>IF(CONCATENATE(S6,V6,Y6,AB6)="","",TEXT(VALUE(CONCATENATE("0",S6))+VALUE(CONCATENATE("0",V6))+VALUE(CONCATENATE("0",Y6))+VALUE(CONCATENATE("0",AB6)),"0"))</f>
        <v>5</v>
      </c>
      <c r="AH5" s="131"/>
      <c r="AI5" s="132"/>
      <c r="AJ5" s="152" t="str">
        <f>IF(AN3=0,"",AO5&amp;".")</f>
        <v>2.</v>
      </c>
      <c r="AK5" s="152"/>
      <c r="AL5" s="153"/>
      <c r="AN5" s="140">
        <f>VALUE(CONCATENATE("0",S6))+VALUE(CONCATENATE("0",V6))+VALUE(CONCATENATE("0",Y6))+VALUE(CONCATENATE("0",AB6))</f>
        <v>5</v>
      </c>
      <c r="AO5" s="140">
        <f>AN3-AN5+1</f>
        <v>2</v>
      </c>
    </row>
    <row r="6" spans="1:41" ht="13.5" customHeight="1" x14ac:dyDescent="0.2">
      <c r="A6" s="136"/>
      <c r="B6" s="126"/>
      <c r="C6" s="127"/>
      <c r="D6" s="127"/>
      <c r="E6" s="127"/>
      <c r="F6" s="127"/>
      <c r="G6" s="127"/>
      <c r="H6" s="127"/>
      <c r="I6" s="127"/>
      <c r="J6" s="127"/>
      <c r="K6" s="127"/>
      <c r="L6" s="137"/>
      <c r="M6" s="137"/>
      <c r="N6" s="138"/>
      <c r="O6" s="47"/>
      <c r="P6" s="47"/>
      <c r="Q6" s="48"/>
      <c r="R6" s="49"/>
      <c r="S6" s="58">
        <f>IF((R5=3),2,IF(T5=3,1,""))</f>
        <v>1</v>
      </c>
      <c r="T6" s="50"/>
      <c r="U6" s="202"/>
      <c r="V6" s="200" t="str">
        <f>IF((U5=3),2,IF(W5=3,1,""))</f>
        <v/>
      </c>
      <c r="W6" s="201"/>
      <c r="X6" s="49"/>
      <c r="Y6" s="58">
        <f>IF((X5=3),2,IF(Z5=3,1,""))</f>
        <v>2</v>
      </c>
      <c r="Z6" s="51"/>
      <c r="AA6" s="49"/>
      <c r="AB6" s="58">
        <f>IF((AA5=3),2,IF(AC5=3,1,""))</f>
        <v>2</v>
      </c>
      <c r="AC6" s="51"/>
      <c r="AD6" s="106"/>
      <c r="AE6" s="86"/>
      <c r="AF6" s="108"/>
      <c r="AG6" s="102"/>
      <c r="AH6" s="103"/>
      <c r="AI6" s="104"/>
      <c r="AJ6" s="128"/>
      <c r="AK6" s="128"/>
      <c r="AL6" s="129"/>
      <c r="AN6" s="140"/>
      <c r="AO6" s="140"/>
    </row>
    <row r="7" spans="1:41" ht="12" customHeight="1" x14ac:dyDescent="0.2">
      <c r="A7" s="134">
        <v>2</v>
      </c>
      <c r="B7" s="114" t="s">
        <v>31</v>
      </c>
      <c r="C7" s="115"/>
      <c r="D7" s="115"/>
      <c r="E7" s="115"/>
      <c r="F7" s="115"/>
      <c r="G7" s="115"/>
      <c r="H7" s="115"/>
      <c r="I7" s="115"/>
      <c r="J7" s="115"/>
      <c r="K7" s="115"/>
      <c r="L7" s="122" t="s">
        <v>32</v>
      </c>
      <c r="M7" s="122"/>
      <c r="N7" s="123"/>
      <c r="O7" s="52">
        <v>3</v>
      </c>
      <c r="P7" s="53" t="s">
        <v>19</v>
      </c>
      <c r="Q7" s="80">
        <v>2</v>
      </c>
      <c r="R7" s="54"/>
      <c r="S7" s="54"/>
      <c r="T7" s="55"/>
      <c r="U7" s="178"/>
      <c r="V7" s="179" t="s">
        <v>19</v>
      </c>
      <c r="W7" s="180"/>
      <c r="X7" s="52">
        <v>3</v>
      </c>
      <c r="Y7" s="53" t="s">
        <v>19</v>
      </c>
      <c r="Z7" s="57">
        <v>2</v>
      </c>
      <c r="AA7" s="52">
        <v>3</v>
      </c>
      <c r="AB7" s="53" t="s">
        <v>19</v>
      </c>
      <c r="AC7" s="57">
        <v>1</v>
      </c>
      <c r="AD7" s="105" t="str">
        <f>IF(CONCATENATE(P8,V8,Y8,AB8)="","",TEXT(VALUE(O7)+VALUE(U7)+VALUE(X7)+VALUE(AA7),"0"))</f>
        <v>9</v>
      </c>
      <c r="AE7" s="85" t="s">
        <v>19</v>
      </c>
      <c r="AF7" s="107" t="str">
        <f>IF(CONCATENATE(P8,V8,Y8,AB8)="","",TEXT(VALUE(Q7)+VALUE(W7)+VALUE(Z7)+VALUE(AC7),"0"))</f>
        <v>5</v>
      </c>
      <c r="AG7" s="99" t="str">
        <f>IF(CONCATENATE(P8,V8,Y8,AB8)="","",TEXT(VALUE(CONCATENATE("0",P8))+VALUE(CONCATENATE("0",V8))+VALUE(CONCATENATE("0",Y8))+VALUE(CONCATENATE("0",AB8)),"0"))</f>
        <v>6</v>
      </c>
      <c r="AH7" s="100"/>
      <c r="AI7" s="101"/>
      <c r="AJ7" s="128" t="str">
        <f>IF(AN3=0,"",AO7&amp;".")</f>
        <v>1.</v>
      </c>
      <c r="AK7" s="128"/>
      <c r="AL7" s="129"/>
      <c r="AN7" s="140">
        <f>VALUE(CONCATENATE("0",P8))+VALUE(CONCATENATE("0",V8))+VALUE(CONCATENATE("0",Y8))+VALUE(CONCATENATE("0",AB8))</f>
        <v>6</v>
      </c>
      <c r="AO7" s="140">
        <f>AN3-AN7+1</f>
        <v>1</v>
      </c>
    </row>
    <row r="8" spans="1:41" ht="12" customHeight="1" x14ac:dyDescent="0.2">
      <c r="A8" s="136"/>
      <c r="B8" s="126"/>
      <c r="C8" s="127"/>
      <c r="D8" s="127"/>
      <c r="E8" s="127"/>
      <c r="F8" s="127"/>
      <c r="G8" s="127"/>
      <c r="H8" s="127"/>
      <c r="I8" s="127"/>
      <c r="J8" s="127"/>
      <c r="K8" s="127"/>
      <c r="L8" s="124"/>
      <c r="M8" s="124"/>
      <c r="N8" s="125"/>
      <c r="O8" s="49"/>
      <c r="P8" s="58">
        <f>IF((O7=3),2,IF(Q7=3,1,""))</f>
        <v>2</v>
      </c>
      <c r="Q8" s="50"/>
      <c r="R8" s="47"/>
      <c r="S8" s="47"/>
      <c r="T8" s="48"/>
      <c r="U8" s="202"/>
      <c r="V8" s="200" t="str">
        <f>IF((U7=3),2,IF(W7=3,1,""))</f>
        <v/>
      </c>
      <c r="W8" s="201"/>
      <c r="X8" s="49"/>
      <c r="Y8" s="58">
        <f>IF((X7=3),2,IF(Z7=3,1,""))</f>
        <v>2</v>
      </c>
      <c r="Z8" s="51"/>
      <c r="AA8" s="49"/>
      <c r="AB8" s="58">
        <f>IF((AA7=3),2,IF(AC7=3,1,""))</f>
        <v>2</v>
      </c>
      <c r="AC8" s="51"/>
      <c r="AD8" s="106"/>
      <c r="AE8" s="86"/>
      <c r="AF8" s="108"/>
      <c r="AG8" s="102"/>
      <c r="AH8" s="103"/>
      <c r="AI8" s="104"/>
      <c r="AJ8" s="128"/>
      <c r="AK8" s="128"/>
      <c r="AL8" s="129"/>
      <c r="AN8" s="140"/>
      <c r="AO8" s="140"/>
    </row>
    <row r="9" spans="1:41" ht="12" customHeight="1" x14ac:dyDescent="0.2">
      <c r="A9" s="173">
        <v>3</v>
      </c>
      <c r="B9" s="174" t="s">
        <v>30</v>
      </c>
      <c r="C9" s="175"/>
      <c r="D9" s="175"/>
      <c r="E9" s="175"/>
      <c r="F9" s="175"/>
      <c r="G9" s="175"/>
      <c r="H9" s="175"/>
      <c r="I9" s="175"/>
      <c r="J9" s="175"/>
      <c r="K9" s="175"/>
      <c r="L9" s="176" t="s">
        <v>28</v>
      </c>
      <c r="M9" s="176"/>
      <c r="N9" s="177"/>
      <c r="O9" s="178"/>
      <c r="P9" s="179" t="s">
        <v>19</v>
      </c>
      <c r="Q9" s="180"/>
      <c r="R9" s="178"/>
      <c r="S9" s="179" t="s">
        <v>19</v>
      </c>
      <c r="T9" s="180"/>
      <c r="U9" s="181"/>
      <c r="V9" s="181"/>
      <c r="W9" s="182"/>
      <c r="X9" s="183"/>
      <c r="Y9" s="184" t="s">
        <v>19</v>
      </c>
      <c r="Z9" s="185"/>
      <c r="AA9" s="183"/>
      <c r="AB9" s="184" t="s">
        <v>19</v>
      </c>
      <c r="AC9" s="185"/>
      <c r="AD9" s="186" t="str">
        <f>IF(CONCATENATE(P10,S10,Y10,AB10)="","",TEXT(VALUE(O9)+VALUE(R9)+VALUE(X9)+VALUE(AA9),"0"))</f>
        <v/>
      </c>
      <c r="AE9" s="187" t="s">
        <v>19</v>
      </c>
      <c r="AF9" s="188" t="str">
        <f>IF(CONCATENATE(P10,S10,Y10,AB10)="","",TEXT(VALUE(Q9)+VALUE(T9)+VALUE(Z9)+VALUE(AC9),"0"))</f>
        <v/>
      </c>
      <c r="AG9" s="189" t="str">
        <f>IF(CONCATENATE(P10,S10,Y10,AB10)="","",TEXT(VALUE(CONCATENATE("0",P10))+VALUE(CONCATENATE("0",S10))+VALUE(CONCATENATE("0",Y10))+VALUE(CONCATENATE("0",AB10)),"0"))</f>
        <v/>
      </c>
      <c r="AH9" s="190"/>
      <c r="AI9" s="191"/>
      <c r="AJ9" s="192" t="str">
        <f>IF(AN3=0,"",AO9&amp;".")</f>
        <v>7.</v>
      </c>
      <c r="AK9" s="192"/>
      <c r="AL9" s="193"/>
      <c r="AN9" s="140">
        <f>VALUE(CONCATENATE("0",P10))+VALUE(CONCATENATE("0",S10))+VALUE(CONCATENATE("0",Y10))+VALUE(CONCATENATE("0",AB10))</f>
        <v>0</v>
      </c>
      <c r="AO9" s="140">
        <f>AN3-AN9+1</f>
        <v>7</v>
      </c>
    </row>
    <row r="10" spans="1:41" ht="12" customHeight="1" x14ac:dyDescent="0.2">
      <c r="A10" s="194"/>
      <c r="B10" s="195"/>
      <c r="C10" s="196"/>
      <c r="D10" s="196"/>
      <c r="E10" s="196"/>
      <c r="F10" s="196"/>
      <c r="G10" s="196"/>
      <c r="H10" s="196"/>
      <c r="I10" s="196"/>
      <c r="J10" s="196"/>
      <c r="K10" s="196"/>
      <c r="L10" s="197"/>
      <c r="M10" s="197"/>
      <c r="N10" s="198"/>
      <c r="O10" s="199"/>
      <c r="P10" s="200" t="str">
        <f>IF((O9=3),2,IF(Q9=3,1,""))</f>
        <v/>
      </c>
      <c r="Q10" s="201"/>
      <c r="R10" s="202"/>
      <c r="S10" s="200" t="str">
        <f>IF((R9=3),2,IF(T9=3,1,""))</f>
        <v/>
      </c>
      <c r="T10" s="201"/>
      <c r="U10" s="203"/>
      <c r="V10" s="203"/>
      <c r="W10" s="204"/>
      <c r="X10" s="202"/>
      <c r="Y10" s="200" t="str">
        <f>IF((X9=3),2,IF(Z9=3,1,""))</f>
        <v/>
      </c>
      <c r="Z10" s="205"/>
      <c r="AA10" s="202"/>
      <c r="AB10" s="200" t="str">
        <f>IF((AA9=3),2,IF(AC9=3,1,""))</f>
        <v/>
      </c>
      <c r="AC10" s="205"/>
      <c r="AD10" s="206"/>
      <c r="AE10" s="207"/>
      <c r="AF10" s="208"/>
      <c r="AG10" s="209"/>
      <c r="AH10" s="210"/>
      <c r="AI10" s="211"/>
      <c r="AJ10" s="192"/>
      <c r="AK10" s="192"/>
      <c r="AL10" s="193"/>
      <c r="AN10" s="140"/>
      <c r="AO10" s="140"/>
    </row>
    <row r="11" spans="1:41" ht="12" customHeight="1" x14ac:dyDescent="0.2">
      <c r="A11" s="134">
        <v>4</v>
      </c>
      <c r="B11" s="114" t="s">
        <v>29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22" t="s">
        <v>28</v>
      </c>
      <c r="M11" s="122"/>
      <c r="N11" s="123"/>
      <c r="O11" s="52">
        <v>0</v>
      </c>
      <c r="P11" s="53" t="s">
        <v>19</v>
      </c>
      <c r="Q11" s="56">
        <v>3</v>
      </c>
      <c r="R11" s="52">
        <v>2</v>
      </c>
      <c r="S11" s="53" t="s">
        <v>19</v>
      </c>
      <c r="T11" s="56">
        <v>3</v>
      </c>
      <c r="U11" s="183"/>
      <c r="V11" s="184" t="s">
        <v>19</v>
      </c>
      <c r="W11" s="185"/>
      <c r="X11" s="59"/>
      <c r="Y11" s="59"/>
      <c r="Z11" s="60"/>
      <c r="AA11" s="61">
        <v>3</v>
      </c>
      <c r="AB11" s="62" t="s">
        <v>19</v>
      </c>
      <c r="AC11" s="63">
        <v>0</v>
      </c>
      <c r="AD11" s="105" t="str">
        <f>IF(CONCATENATE(P12,S12,V12,AB12)="","",TEXT(VALUE(O11)+VALUE(R11)+VALUE(U11)+VALUE(AA11),"0"))</f>
        <v>5</v>
      </c>
      <c r="AE11" s="85" t="s">
        <v>19</v>
      </c>
      <c r="AF11" s="107" t="str">
        <f>IF(CONCATENATE(P12,S12,V12,AB12)="","",TEXT(VALUE(Q11)+VALUE(T11)+VALUE(W11)+VALUE(AC11),"0"))</f>
        <v>6</v>
      </c>
      <c r="AG11" s="99" t="str">
        <f>IF(CONCATENATE(P12,S12,V12,AB12)="","",TEXT(VALUE(CONCATENATE("0",P12))+VALUE(CONCATENATE("0",S12))+VALUE(CONCATENATE("0",V12))+VALUE(CONCATENATE("0",AB12)),"0"))</f>
        <v>4</v>
      </c>
      <c r="AH11" s="100"/>
      <c r="AI11" s="101"/>
      <c r="AJ11" s="128" t="s">
        <v>22</v>
      </c>
      <c r="AK11" s="128"/>
      <c r="AL11" s="129"/>
      <c r="AN11" s="140">
        <f>VALUE(CONCATENATE("0",P12))+VALUE(CONCATENATE("0",S12))+VALUE(CONCATENATE("0",V12))+VALUE(CONCATENATE("0",AB12))</f>
        <v>4</v>
      </c>
      <c r="AO11" s="140">
        <f>AN3-AN11+1</f>
        <v>3</v>
      </c>
    </row>
    <row r="12" spans="1:41" ht="12" customHeight="1" x14ac:dyDescent="0.2">
      <c r="A12" s="136"/>
      <c r="B12" s="126"/>
      <c r="C12" s="127"/>
      <c r="D12" s="127"/>
      <c r="E12" s="127"/>
      <c r="F12" s="127"/>
      <c r="G12" s="127"/>
      <c r="H12" s="127"/>
      <c r="I12" s="127"/>
      <c r="J12" s="127"/>
      <c r="K12" s="127"/>
      <c r="L12" s="124"/>
      <c r="M12" s="124"/>
      <c r="N12" s="125"/>
      <c r="O12" s="81"/>
      <c r="P12" s="58">
        <f>IF((O11=3),2,IF(Q11=3,1,""))</f>
        <v>1</v>
      </c>
      <c r="Q12" s="50"/>
      <c r="R12" s="49"/>
      <c r="S12" s="58">
        <f>IF((R11=3),2,IF(T11=3,1,""))</f>
        <v>1</v>
      </c>
      <c r="T12" s="50"/>
      <c r="U12" s="202"/>
      <c r="V12" s="200" t="str">
        <f>IF((U11=3),2,IF(W11=3,1,""))</f>
        <v/>
      </c>
      <c r="W12" s="205"/>
      <c r="X12" s="47"/>
      <c r="Y12" s="47"/>
      <c r="Z12" s="48"/>
      <c r="AA12" s="49"/>
      <c r="AB12" s="58">
        <f>IF((AA11=3),2,IF(AC11=3,1,""))</f>
        <v>2</v>
      </c>
      <c r="AC12" s="51"/>
      <c r="AD12" s="106"/>
      <c r="AE12" s="86"/>
      <c r="AF12" s="108"/>
      <c r="AG12" s="102"/>
      <c r="AH12" s="103"/>
      <c r="AI12" s="104"/>
      <c r="AJ12" s="128"/>
      <c r="AK12" s="128"/>
      <c r="AL12" s="129"/>
      <c r="AN12" s="140"/>
      <c r="AO12" s="140"/>
    </row>
    <row r="13" spans="1:41" ht="12" customHeight="1" x14ac:dyDescent="0.2">
      <c r="A13" s="134">
        <v>5</v>
      </c>
      <c r="B13" s="114" t="s">
        <v>27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0" t="s">
        <v>28</v>
      </c>
      <c r="M13" s="110"/>
      <c r="N13" s="111"/>
      <c r="O13" s="52">
        <v>2</v>
      </c>
      <c r="P13" s="53" t="s">
        <v>19</v>
      </c>
      <c r="Q13" s="56">
        <v>3</v>
      </c>
      <c r="R13" s="52">
        <v>1</v>
      </c>
      <c r="S13" s="53" t="s">
        <v>19</v>
      </c>
      <c r="T13" s="56">
        <v>3</v>
      </c>
      <c r="U13" s="178"/>
      <c r="V13" s="179" t="s">
        <v>19</v>
      </c>
      <c r="W13" s="180"/>
      <c r="X13" s="52">
        <v>0</v>
      </c>
      <c r="Y13" s="53" t="s">
        <v>19</v>
      </c>
      <c r="Z13" s="56">
        <v>3</v>
      </c>
      <c r="AA13" s="59"/>
      <c r="AB13" s="59"/>
      <c r="AC13" s="64"/>
      <c r="AD13" s="52" t="str">
        <f>IF(CONCATENATE(P14,S14,V14,Y14)="","",TEXT(VALUE(O13)+VALUE(R13)+VALUE(U13)+VALUE(X13),"0"))</f>
        <v>3</v>
      </c>
      <c r="AE13" s="85" t="s">
        <v>19</v>
      </c>
      <c r="AF13" s="52" t="str">
        <f>IF(CONCATENATE(P14,S14,V14,Y14)="","",TEXT(VALUE(Q13)+VALUE(T13)+VALUE(W13)+VALUE(Z13),"0"))</f>
        <v>9</v>
      </c>
      <c r="AG13" s="99" t="str">
        <f>IF(CONCATENATE(P14,S14,V14,Y14)="","",TEXT(VALUE(CONCATENATE("0",P14))+VALUE(CONCATENATE("0",S14))+VALUE(CONCATENATE("0",V14))+VALUE(CONCATENATE("0",Y14)),"0"))</f>
        <v>3</v>
      </c>
      <c r="AH13" s="100"/>
      <c r="AI13" s="101"/>
      <c r="AJ13" s="128" t="str">
        <f>IF(AN11=0,"",AO13&amp;".")</f>
        <v>4.</v>
      </c>
      <c r="AK13" s="128"/>
      <c r="AL13" s="129"/>
      <c r="AN13" s="140">
        <f>VALUE(CONCATENATE("0",P14))+VALUE(CONCATENATE("0",S14))+VALUE(CONCATENATE("0",V14))+VALUE(CONCATENATE("0",Y14))</f>
        <v>3</v>
      </c>
      <c r="AO13" s="140">
        <f>AN3-AN13+1</f>
        <v>4</v>
      </c>
    </row>
    <row r="14" spans="1:41" ht="12" customHeight="1" thickBot="1" x14ac:dyDescent="0.25">
      <c r="A14" s="135"/>
      <c r="B14" s="116"/>
      <c r="C14" s="117"/>
      <c r="D14" s="117"/>
      <c r="E14" s="117"/>
      <c r="F14" s="117"/>
      <c r="G14" s="117"/>
      <c r="H14" s="117"/>
      <c r="I14" s="117"/>
      <c r="J14" s="117"/>
      <c r="K14" s="117"/>
      <c r="L14" s="112"/>
      <c r="M14" s="112"/>
      <c r="N14" s="113"/>
      <c r="O14" s="65"/>
      <c r="P14" s="66">
        <f>IF((O13=3),2,IF(Q13=3,1,""))</f>
        <v>1</v>
      </c>
      <c r="Q14" s="67"/>
      <c r="R14" s="65"/>
      <c r="S14" s="66">
        <f>IF((R13=3),2,IF(T13=3,1,""))</f>
        <v>1</v>
      </c>
      <c r="T14" s="67"/>
      <c r="U14" s="221"/>
      <c r="V14" s="222" t="str">
        <f>IF((U13=3),2,IF(W13=3,1,""))</f>
        <v/>
      </c>
      <c r="W14" s="223"/>
      <c r="X14" s="65"/>
      <c r="Y14" s="66">
        <f>IF((X13=3),2,IF(Z13=3,1,""))</f>
        <v>1</v>
      </c>
      <c r="Z14" s="67"/>
      <c r="AA14" s="68"/>
      <c r="AB14" s="68"/>
      <c r="AC14" s="69"/>
      <c r="AD14" s="65"/>
      <c r="AE14" s="109"/>
      <c r="AF14" s="65"/>
      <c r="AG14" s="143"/>
      <c r="AH14" s="144"/>
      <c r="AI14" s="145"/>
      <c r="AJ14" s="141"/>
      <c r="AK14" s="141"/>
      <c r="AL14" s="142"/>
      <c r="AN14" s="140"/>
      <c r="AO14" s="140"/>
    </row>
    <row r="15" spans="1:41" ht="12.75" customHeight="1" x14ac:dyDescent="0.2"/>
    <row r="16" spans="1:41" ht="12" customHeight="1" x14ac:dyDescent="0.25">
      <c r="A16"/>
      <c r="B16" s="84" t="s">
        <v>24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</row>
    <row r="17" spans="1:33" ht="12.75" customHeight="1" x14ac:dyDescent="0.25">
      <c r="A17"/>
      <c r="B17"/>
      <c r="C17"/>
      <c r="D17"/>
      <c r="E17"/>
      <c r="F17"/>
      <c r="G17"/>
      <c r="H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2" customHeight="1" x14ac:dyDescent="0.25">
      <c r="A18"/>
      <c r="B18"/>
      <c r="C18"/>
      <c r="D18"/>
      <c r="E18"/>
      <c r="F18"/>
      <c r="G18"/>
      <c r="H18"/>
      <c r="I18"/>
      <c r="J18"/>
      <c r="K18"/>
      <c r="R18" s="163" t="s">
        <v>20</v>
      </c>
      <c r="S18" s="163"/>
      <c r="T18" s="163"/>
      <c r="U18" s="114" t="s">
        <v>31</v>
      </c>
      <c r="V18" s="115"/>
      <c r="W18" s="115"/>
      <c r="X18" s="115"/>
      <c r="Y18" s="115"/>
      <c r="Z18" s="115"/>
      <c r="AA18" s="115"/>
      <c r="AB18" s="115"/>
      <c r="AC18" s="115"/>
      <c r="AD18" s="115"/>
      <c r="AE18" s="122" t="s">
        <v>32</v>
      </c>
      <c r="AF18" s="122"/>
      <c r="AG18" s="123"/>
    </row>
    <row r="19" spans="1:33" ht="12.75" customHeight="1" thickBot="1" x14ac:dyDescent="0.3">
      <c r="A19"/>
      <c r="B19"/>
      <c r="C19"/>
      <c r="D19"/>
      <c r="E19"/>
      <c r="F19"/>
      <c r="G19"/>
      <c r="H19"/>
      <c r="I19"/>
      <c r="J19"/>
      <c r="K19"/>
      <c r="R19" s="163"/>
      <c r="S19" s="163"/>
      <c r="T19" s="163"/>
      <c r="U19" s="126"/>
      <c r="V19" s="127"/>
      <c r="W19" s="127"/>
      <c r="X19" s="127"/>
      <c r="Y19" s="127"/>
      <c r="Z19" s="127"/>
      <c r="AA19" s="127"/>
      <c r="AB19" s="127"/>
      <c r="AC19" s="127"/>
      <c r="AD19" s="127"/>
      <c r="AE19" s="124"/>
      <c r="AF19" s="124"/>
      <c r="AG19" s="125"/>
    </row>
    <row r="20" spans="1:33" ht="12" customHeight="1" x14ac:dyDescent="0.25">
      <c r="A20"/>
      <c r="B20"/>
      <c r="C20"/>
      <c r="D20"/>
      <c r="E20"/>
      <c r="F20"/>
      <c r="G20"/>
      <c r="H20"/>
      <c r="I20"/>
      <c r="J20"/>
      <c r="K20"/>
      <c r="R20" s="163" t="s">
        <v>21</v>
      </c>
      <c r="S20" s="163"/>
      <c r="T20" s="163"/>
      <c r="U20" s="118" t="s">
        <v>26</v>
      </c>
      <c r="V20" s="119"/>
      <c r="W20" s="119"/>
      <c r="X20" s="119"/>
      <c r="Y20" s="119"/>
      <c r="Z20" s="119"/>
      <c r="AA20" s="119"/>
      <c r="AB20" s="119"/>
      <c r="AC20" s="119"/>
      <c r="AD20" s="119"/>
      <c r="AE20" s="156" t="s">
        <v>28</v>
      </c>
      <c r="AF20" s="156"/>
      <c r="AG20" s="157"/>
    </row>
    <row r="21" spans="1:33" ht="12.75" customHeight="1" thickBot="1" x14ac:dyDescent="0.3">
      <c r="A21"/>
      <c r="B21"/>
      <c r="C21"/>
      <c r="D21"/>
      <c r="E21"/>
      <c r="F21"/>
      <c r="G21"/>
      <c r="H21"/>
      <c r="I21"/>
      <c r="J21"/>
      <c r="K21"/>
      <c r="R21" s="163"/>
      <c r="S21" s="163"/>
      <c r="T21" s="163"/>
      <c r="U21" s="126"/>
      <c r="V21" s="127"/>
      <c r="W21" s="127"/>
      <c r="X21" s="127"/>
      <c r="Y21" s="127"/>
      <c r="Z21" s="127"/>
      <c r="AA21" s="127"/>
      <c r="AB21" s="127"/>
      <c r="AC21" s="127"/>
      <c r="AD21" s="127"/>
      <c r="AE21" s="137"/>
      <c r="AF21" s="137"/>
      <c r="AG21" s="138"/>
    </row>
    <row r="22" spans="1:33" ht="12" customHeight="1" x14ac:dyDescent="0.25">
      <c r="A22"/>
      <c r="B22"/>
      <c r="C22"/>
      <c r="D22"/>
      <c r="E22"/>
      <c r="F22"/>
      <c r="G22"/>
      <c r="H22"/>
      <c r="I22"/>
      <c r="J22"/>
      <c r="K22"/>
      <c r="R22" s="162" t="s">
        <v>22</v>
      </c>
      <c r="S22" s="162"/>
      <c r="T22" s="162"/>
      <c r="U22" s="114" t="s">
        <v>29</v>
      </c>
      <c r="V22" s="115"/>
      <c r="W22" s="115"/>
      <c r="X22" s="115"/>
      <c r="Y22" s="115"/>
      <c r="Z22" s="115"/>
      <c r="AA22" s="115"/>
      <c r="AB22" s="115"/>
      <c r="AC22" s="115"/>
      <c r="AD22" s="115"/>
      <c r="AE22" s="156" t="s">
        <v>28</v>
      </c>
      <c r="AF22" s="156"/>
      <c r="AG22" s="157"/>
    </row>
    <row r="23" spans="1:33" ht="12.75" customHeight="1" thickBot="1" x14ac:dyDescent="0.25">
      <c r="R23" s="162"/>
      <c r="S23" s="162"/>
      <c r="T23" s="162"/>
      <c r="U23" s="126"/>
      <c r="V23" s="127"/>
      <c r="W23" s="127"/>
      <c r="X23" s="127"/>
      <c r="Y23" s="127"/>
      <c r="Z23" s="127"/>
      <c r="AA23" s="127"/>
      <c r="AB23" s="127"/>
      <c r="AC23" s="127"/>
      <c r="AD23" s="127"/>
      <c r="AE23" s="137"/>
      <c r="AF23" s="137"/>
      <c r="AG23" s="138"/>
    </row>
    <row r="24" spans="1:33" ht="12" customHeight="1" x14ac:dyDescent="0.2">
      <c r="R24" s="162" t="s">
        <v>23</v>
      </c>
      <c r="S24" s="162"/>
      <c r="T24" s="162"/>
      <c r="U24" s="114" t="s">
        <v>27</v>
      </c>
      <c r="V24" s="115"/>
      <c r="W24" s="115"/>
      <c r="X24" s="115"/>
      <c r="Y24" s="115"/>
      <c r="Z24" s="115"/>
      <c r="AA24" s="115"/>
      <c r="AB24" s="115"/>
      <c r="AC24" s="115"/>
      <c r="AD24" s="115"/>
      <c r="AE24" s="156" t="s">
        <v>28</v>
      </c>
      <c r="AF24" s="156"/>
      <c r="AG24" s="157"/>
    </row>
    <row r="25" spans="1:33" ht="12" customHeight="1" thickBot="1" x14ac:dyDescent="0.25">
      <c r="R25" s="162"/>
      <c r="S25" s="162"/>
      <c r="T25" s="162"/>
      <c r="U25" s="116"/>
      <c r="V25" s="117"/>
      <c r="W25" s="117"/>
      <c r="X25" s="117"/>
      <c r="Y25" s="117"/>
      <c r="Z25" s="117"/>
      <c r="AA25" s="117"/>
      <c r="AB25" s="117"/>
      <c r="AC25" s="117"/>
      <c r="AD25" s="117"/>
      <c r="AE25" s="137"/>
      <c r="AF25" s="137"/>
      <c r="AG25" s="138"/>
    </row>
  </sheetData>
  <mergeCells count="73">
    <mergeCell ref="R22:T23"/>
    <mergeCell ref="R24:T25"/>
    <mergeCell ref="U18:AD19"/>
    <mergeCell ref="AE18:AG19"/>
    <mergeCell ref="U20:AD21"/>
    <mergeCell ref="AE20:AG21"/>
    <mergeCell ref="R20:T21"/>
    <mergeCell ref="R18:T19"/>
    <mergeCell ref="U22:AD23"/>
    <mergeCell ref="AE22:AG23"/>
    <mergeCell ref="U24:AD25"/>
    <mergeCell ref="AE24:AG25"/>
    <mergeCell ref="A3:A4"/>
    <mergeCell ref="AD5:AD6"/>
    <mergeCell ref="L5:N6"/>
    <mergeCell ref="B5:K6"/>
    <mergeCell ref="A5:A6"/>
    <mergeCell ref="U3:W4"/>
    <mergeCell ref="R3:T4"/>
    <mergeCell ref="O3:Q4"/>
    <mergeCell ref="AN3:AN4"/>
    <mergeCell ref="AJ3:AL4"/>
    <mergeCell ref="AG3:AI4"/>
    <mergeCell ref="AO9:AO10"/>
    <mergeCell ref="AO11:AO12"/>
    <mergeCell ref="AN11:AN12"/>
    <mergeCell ref="AJ11:AL12"/>
    <mergeCell ref="AG11:AI12"/>
    <mergeCell ref="AN9:AN10"/>
    <mergeCell ref="AJ9:AL10"/>
    <mergeCell ref="AO7:AO8"/>
    <mergeCell ref="AN7:AN8"/>
    <mergeCell ref="AG7:AI8"/>
    <mergeCell ref="AO5:AO6"/>
    <mergeCell ref="AN5:AN6"/>
    <mergeCell ref="AJ5:AL6"/>
    <mergeCell ref="AF7:AF8"/>
    <mergeCell ref="AO13:AO14"/>
    <mergeCell ref="AN13:AN14"/>
    <mergeCell ref="AJ13:AL14"/>
    <mergeCell ref="AG13:AI14"/>
    <mergeCell ref="AJ7:AL8"/>
    <mergeCell ref="AG5:AI6"/>
    <mergeCell ref="AF5:AF6"/>
    <mergeCell ref="AF9:AF10"/>
    <mergeCell ref="A13:A14"/>
    <mergeCell ref="AE11:AE12"/>
    <mergeCell ref="AD11:AD12"/>
    <mergeCell ref="L11:N12"/>
    <mergeCell ref="B11:K12"/>
    <mergeCell ref="A11:A12"/>
    <mergeCell ref="A9:A10"/>
    <mergeCell ref="B9:K10"/>
    <mergeCell ref="L9:N10"/>
    <mergeCell ref="AD9:AD10"/>
    <mergeCell ref="A7:A8"/>
    <mergeCell ref="AE5:AE6"/>
    <mergeCell ref="A1:AL1"/>
    <mergeCell ref="B16:AJ16"/>
    <mergeCell ref="AE9:AE10"/>
    <mergeCell ref="AD3:AF4"/>
    <mergeCell ref="X3:Z4"/>
    <mergeCell ref="AA3:AC4"/>
    <mergeCell ref="AG9:AI10"/>
    <mergeCell ref="AE7:AE8"/>
    <mergeCell ref="AD7:AD8"/>
    <mergeCell ref="AF11:AF12"/>
    <mergeCell ref="AE13:AE14"/>
    <mergeCell ref="L13:N14"/>
    <mergeCell ref="B13:K14"/>
    <mergeCell ref="B3:N4"/>
    <mergeCell ref="L7:N8"/>
    <mergeCell ref="B7:K8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2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20"/>
  <sheetViews>
    <sheetView view="pageBreakPreview" zoomScale="115" zoomScaleNormal="100" zoomScaleSheetLayoutView="115" workbookViewId="0">
      <selection activeCell="AI16" sqref="AI16"/>
    </sheetView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1"/>
    <col min="43" max="16384" width="9.33203125" style="10"/>
  </cols>
  <sheetData>
    <row r="2" spans="1:42" s="11" customFormat="1" ht="10.199999999999999" x14ac:dyDescent="0.2">
      <c r="A2" s="38" t="str">
        <f ca="1">INDIRECT("J!$A"&amp;1)</f>
        <v>U7 - 3. OT MRNTZ 2025/2026, Logatec, 16.11.2025</v>
      </c>
      <c r="Q2" s="13"/>
      <c r="T2" s="22"/>
      <c r="V2" s="38" t="str">
        <f ca="1">INDIRECT("J!$A"&amp;1)</f>
        <v>U7 - 3. OT MRNTZ 2025/2026, Logatec, 16.11.2025</v>
      </c>
      <c r="AL2" s="13"/>
      <c r="AP2" s="39"/>
    </row>
    <row r="3" spans="1:42" s="11" customFormat="1" ht="10.199999999999999" x14ac:dyDescent="0.2">
      <c r="A3" s="166"/>
      <c r="B3" s="166"/>
      <c r="C3" s="166"/>
      <c r="D3" s="166"/>
      <c r="E3" s="166"/>
      <c r="F3" s="71"/>
      <c r="G3" s="40" t="str">
        <f ca="1">INDIRECT("J!$B"&amp;$AP3)</f>
        <v>skupina: A</v>
      </c>
      <c r="H3" s="12"/>
      <c r="Q3" s="167"/>
      <c r="R3" s="167"/>
      <c r="T3" s="22"/>
      <c r="V3" s="166"/>
      <c r="W3" s="166"/>
      <c r="X3" s="166"/>
      <c r="Y3" s="166"/>
      <c r="Z3" s="166"/>
      <c r="AB3" s="40" t="str">
        <f ca="1">INDIRECT("J!$B"&amp;$AP3)</f>
        <v>skupina: A</v>
      </c>
      <c r="AC3" s="12"/>
      <c r="AL3" s="167"/>
      <c r="AM3" s="167"/>
      <c r="AP3" s="39">
        <v>3</v>
      </c>
    </row>
    <row r="4" spans="1:42" s="11" customFormat="1" ht="10.199999999999999" x14ac:dyDescent="0.2">
      <c r="A4" s="166" t="s">
        <v>11</v>
      </c>
      <c r="B4" s="166"/>
      <c r="C4" s="166"/>
      <c r="D4" s="166"/>
      <c r="E4" s="166"/>
      <c r="G4" s="24" t="s">
        <v>4</v>
      </c>
      <c r="H4" s="12"/>
      <c r="Q4" s="168"/>
      <c r="R4" s="167"/>
      <c r="T4" s="22"/>
      <c r="V4" s="166" t="s">
        <v>11</v>
      </c>
      <c r="W4" s="166"/>
      <c r="X4" s="166"/>
      <c r="Y4" s="166"/>
      <c r="Z4" s="166"/>
      <c r="AB4" s="24" t="s">
        <v>4</v>
      </c>
      <c r="AC4" s="12"/>
      <c r="AL4" s="168"/>
      <c r="AM4" s="167"/>
      <c r="AP4" s="39"/>
    </row>
    <row r="5" spans="1:42" x14ac:dyDescent="0.25">
      <c r="AL5" s="9"/>
    </row>
    <row r="6" spans="1:42" s="34" customFormat="1" ht="15.6" x14ac:dyDescent="0.3">
      <c r="A6" s="164" t="str">
        <f ca="1">INDIRECT("J!$B"&amp;$AP3+4)</f>
        <v>Liam Truden</v>
      </c>
      <c r="B6" s="164"/>
      <c r="C6" s="164"/>
      <c r="D6" s="164"/>
      <c r="E6" s="164"/>
      <c r="F6" s="164"/>
      <c r="G6" s="164"/>
      <c r="H6" s="164"/>
      <c r="I6" s="164"/>
      <c r="J6" s="34" t="s">
        <v>5</v>
      </c>
      <c r="K6" s="164" t="str">
        <f ca="1">INDIRECT("J!$B"&amp;$AP3+10)</f>
        <v>Val Matias</v>
      </c>
      <c r="L6" s="164"/>
      <c r="M6" s="164"/>
      <c r="N6" s="164"/>
      <c r="O6" s="164"/>
      <c r="P6" s="164"/>
      <c r="Q6" s="164"/>
      <c r="R6" s="164"/>
      <c r="S6" s="164"/>
      <c r="T6" s="35"/>
      <c r="V6" s="164" t="str">
        <f ca="1">INDIRECT("J!$B"&amp;$AP3+6)</f>
        <v>Inja Gostiša</v>
      </c>
      <c r="W6" s="164"/>
      <c r="X6" s="164"/>
      <c r="Y6" s="164"/>
      <c r="Z6" s="164"/>
      <c r="AA6" s="164"/>
      <c r="AB6" s="164"/>
      <c r="AC6" s="164"/>
      <c r="AD6" s="164"/>
      <c r="AE6" s="34" t="s">
        <v>5</v>
      </c>
      <c r="AF6" s="164" t="str">
        <f ca="1">INDIRECT("J!$B"&amp;$AP3+8)</f>
        <v>Aleksandar Djekić</v>
      </c>
      <c r="AG6" s="164"/>
      <c r="AH6" s="164"/>
      <c r="AI6" s="164"/>
      <c r="AJ6" s="164"/>
      <c r="AK6" s="164"/>
      <c r="AL6" s="164"/>
      <c r="AM6" s="164"/>
      <c r="AN6" s="164"/>
      <c r="AP6" s="42"/>
    </row>
    <row r="7" spans="1:42" s="36" customFormat="1" x14ac:dyDescent="0.25">
      <c r="A7" s="165" t="str">
        <f ca="1">INDIRECT("J!$L"&amp;$AP3+4)</f>
        <v>KRKA</v>
      </c>
      <c r="B7" s="165"/>
      <c r="C7" s="165"/>
      <c r="D7" s="165"/>
      <c r="E7" s="165"/>
      <c r="F7" s="165"/>
      <c r="G7" s="165"/>
      <c r="H7" s="165"/>
      <c r="I7" s="165"/>
      <c r="K7" s="165" t="str">
        <f ca="1">INDIRECT("J!$L"&amp;$AP3+10)</f>
        <v>LOG</v>
      </c>
      <c r="L7" s="165"/>
      <c r="M7" s="165"/>
      <c r="N7" s="165"/>
      <c r="O7" s="165"/>
      <c r="P7" s="165"/>
      <c r="Q7" s="165"/>
      <c r="R7" s="165"/>
      <c r="S7" s="165"/>
      <c r="T7" s="37"/>
      <c r="V7" s="165" t="str">
        <f ca="1">INDIRECT("J!$L"&amp;$AP3+6)</f>
        <v>LOG</v>
      </c>
      <c r="W7" s="165"/>
      <c r="X7" s="165"/>
      <c r="Y7" s="165"/>
      <c r="Z7" s="165"/>
      <c r="AA7" s="165"/>
      <c r="AB7" s="165"/>
      <c r="AC7" s="165"/>
      <c r="AD7" s="165"/>
      <c r="AF7" s="165" t="str">
        <f ca="1">INDIRECT("J!$L"&amp;$AP3+8)</f>
        <v>LOG</v>
      </c>
      <c r="AG7" s="165"/>
      <c r="AH7" s="165"/>
      <c r="AI7" s="165"/>
      <c r="AJ7" s="165"/>
      <c r="AK7" s="165"/>
      <c r="AL7" s="165"/>
      <c r="AM7" s="165"/>
      <c r="AN7" s="165"/>
      <c r="AP7" s="43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4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4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169" t="s">
        <v>12</v>
      </c>
      <c r="B12" s="169"/>
      <c r="C12" s="169"/>
      <c r="D12" s="169"/>
      <c r="E12" s="169"/>
      <c r="H12" s="170"/>
      <c r="I12" s="170"/>
      <c r="J12" s="5" t="s">
        <v>3</v>
      </c>
      <c r="K12" s="7"/>
      <c r="L12" s="73"/>
      <c r="Q12" s="20"/>
      <c r="T12" s="29"/>
      <c r="V12" s="169" t="s">
        <v>12</v>
      </c>
      <c r="W12" s="169"/>
      <c r="X12" s="169"/>
      <c r="Y12" s="169"/>
      <c r="Z12" s="169"/>
      <c r="AC12" s="7"/>
      <c r="AD12" s="73"/>
      <c r="AE12" s="5" t="s">
        <v>3</v>
      </c>
      <c r="AF12" s="7"/>
      <c r="AG12" s="73"/>
      <c r="AL12" s="20"/>
      <c r="AP12" s="45"/>
    </row>
    <row r="13" spans="1:42" s="4" customFormat="1" ht="15" x14ac:dyDescent="0.25">
      <c r="A13" s="169" t="s">
        <v>13</v>
      </c>
      <c r="B13" s="169"/>
      <c r="C13" s="169"/>
      <c r="D13" s="169"/>
      <c r="E13" s="169"/>
      <c r="H13" s="7"/>
      <c r="I13" s="73"/>
      <c r="J13" s="5" t="s">
        <v>3</v>
      </c>
      <c r="K13" s="7"/>
      <c r="L13" s="73"/>
      <c r="Q13" s="20"/>
      <c r="T13" s="29"/>
      <c r="V13" s="169" t="s">
        <v>13</v>
      </c>
      <c r="W13" s="169"/>
      <c r="X13" s="169"/>
      <c r="Y13" s="169"/>
      <c r="Z13" s="169"/>
      <c r="AC13" s="7"/>
      <c r="AD13" s="73"/>
      <c r="AE13" s="5" t="s">
        <v>3</v>
      </c>
      <c r="AF13" s="7"/>
      <c r="AG13" s="73"/>
      <c r="AL13" s="20"/>
      <c r="AP13" s="45"/>
    </row>
    <row r="14" spans="1:42" s="4" customFormat="1" ht="15" x14ac:dyDescent="0.25">
      <c r="A14" s="169" t="s">
        <v>14</v>
      </c>
      <c r="B14" s="169"/>
      <c r="C14" s="169"/>
      <c r="D14" s="169"/>
      <c r="E14" s="169"/>
      <c r="H14" s="7"/>
      <c r="I14" s="73"/>
      <c r="J14" s="5" t="s">
        <v>3</v>
      </c>
      <c r="K14" s="7"/>
      <c r="L14" s="73"/>
      <c r="Q14" s="20"/>
      <c r="T14" s="29"/>
      <c r="V14" s="169" t="s">
        <v>14</v>
      </c>
      <c r="W14" s="169"/>
      <c r="X14" s="169"/>
      <c r="Y14" s="169"/>
      <c r="Z14" s="169"/>
      <c r="AC14" s="7"/>
      <c r="AD14" s="73"/>
      <c r="AE14" s="5" t="s">
        <v>3</v>
      </c>
      <c r="AF14" s="7"/>
      <c r="AG14" s="73"/>
      <c r="AL14" s="20"/>
      <c r="AP14" s="45"/>
    </row>
    <row r="15" spans="1:42" s="4" customFormat="1" ht="15" x14ac:dyDescent="0.25">
      <c r="A15" s="169" t="s">
        <v>15</v>
      </c>
      <c r="B15" s="169"/>
      <c r="C15" s="169"/>
      <c r="D15" s="169"/>
      <c r="E15" s="169"/>
      <c r="H15" s="7"/>
      <c r="I15" s="73"/>
      <c r="J15" s="5" t="s">
        <v>3</v>
      </c>
      <c r="K15" s="7"/>
      <c r="L15" s="73"/>
      <c r="Q15" s="20"/>
      <c r="T15" s="29"/>
      <c r="V15" s="169" t="s">
        <v>15</v>
      </c>
      <c r="W15" s="169"/>
      <c r="X15" s="169"/>
      <c r="Y15" s="169"/>
      <c r="Z15" s="169"/>
      <c r="AC15" s="7"/>
      <c r="AD15" s="73"/>
      <c r="AE15" s="5" t="s">
        <v>3</v>
      </c>
      <c r="AF15" s="7"/>
      <c r="AG15" s="73"/>
      <c r="AL15" s="20"/>
      <c r="AP15" s="45"/>
    </row>
    <row r="16" spans="1:42" s="4" customFormat="1" ht="15" x14ac:dyDescent="0.25">
      <c r="A16" s="169" t="s">
        <v>16</v>
      </c>
      <c r="B16" s="169"/>
      <c r="C16" s="169"/>
      <c r="D16" s="169"/>
      <c r="E16" s="169"/>
      <c r="H16" s="7"/>
      <c r="I16" s="73"/>
      <c r="J16" s="5" t="s">
        <v>3</v>
      </c>
      <c r="K16" s="7"/>
      <c r="L16" s="73"/>
      <c r="Q16" s="20"/>
      <c r="T16" s="29"/>
      <c r="V16" s="169" t="s">
        <v>16</v>
      </c>
      <c r="W16" s="169"/>
      <c r="X16" s="169"/>
      <c r="Y16" s="169"/>
      <c r="Z16" s="169"/>
      <c r="AC16" s="7"/>
      <c r="AD16" s="73"/>
      <c r="AE16" s="5" t="s">
        <v>3</v>
      </c>
      <c r="AF16" s="7"/>
      <c r="AG16" s="73"/>
      <c r="AL16" s="20"/>
      <c r="AP16" s="45"/>
    </row>
    <row r="17" spans="1:42" x14ac:dyDescent="0.25">
      <c r="AL17" s="9"/>
    </row>
    <row r="18" spans="1:42" s="6" customFormat="1" ht="13.8" x14ac:dyDescent="0.25">
      <c r="A18" s="172" t="s">
        <v>17</v>
      </c>
      <c r="B18" s="172"/>
      <c r="C18" s="172"/>
      <c r="D18" s="172"/>
      <c r="E18" s="172"/>
      <c r="H18" s="30"/>
      <c r="I18" s="31"/>
      <c r="J18" s="32" t="s">
        <v>3</v>
      </c>
      <c r="K18" s="30"/>
      <c r="L18" s="31"/>
      <c r="Q18" s="21"/>
      <c r="T18" s="33"/>
      <c r="V18" s="172" t="s">
        <v>17</v>
      </c>
      <c r="W18" s="172"/>
      <c r="X18" s="172"/>
      <c r="Y18" s="172"/>
      <c r="Z18" s="172"/>
      <c r="AC18" s="30"/>
      <c r="AD18" s="31"/>
      <c r="AE18" s="32" t="s">
        <v>3</v>
      </c>
      <c r="AF18" s="30"/>
      <c r="AG18" s="31"/>
      <c r="AL18" s="21"/>
      <c r="AP18" s="46"/>
    </row>
    <row r="19" spans="1:42" x14ac:dyDescent="0.25">
      <c r="AL19" s="9"/>
    </row>
    <row r="20" spans="1:42" x14ac:dyDescent="0.25">
      <c r="A20" s="171" t="s">
        <v>18</v>
      </c>
      <c r="B20" s="171"/>
      <c r="C20" s="171"/>
      <c r="D20" s="171"/>
      <c r="E20" s="171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171" t="s">
        <v>18</v>
      </c>
      <c r="W20" s="171"/>
      <c r="X20" s="171"/>
      <c r="Y20" s="171"/>
      <c r="Z20" s="171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8" t="str">
        <f ca="1">INDIRECT("J!$A"&amp;1)</f>
        <v>U7 - 3. OT MRNTZ 2025/2026, Logatec, 16.11.2025</v>
      </c>
      <c r="Q23" s="13"/>
      <c r="T23" s="22"/>
      <c r="V23" s="38" t="str">
        <f ca="1">INDIRECT("J!$A"&amp;1)</f>
        <v>U7 - 3. OT MRNTZ 2025/2026, Logatec, 16.11.2025</v>
      </c>
      <c r="AL23" s="13"/>
      <c r="AP23" s="39"/>
    </row>
    <row r="24" spans="1:42" s="11" customFormat="1" ht="10.199999999999999" x14ac:dyDescent="0.2">
      <c r="A24" s="166"/>
      <c r="B24" s="166"/>
      <c r="C24" s="166"/>
      <c r="D24" s="166"/>
      <c r="E24" s="166"/>
      <c r="G24" s="40" t="str">
        <f ca="1">INDIRECT("J!$B"&amp;$AP3)</f>
        <v>skupina: A</v>
      </c>
      <c r="H24" s="12"/>
      <c r="Q24" s="167"/>
      <c r="R24" s="167"/>
      <c r="T24" s="22"/>
      <c r="V24" s="166"/>
      <c r="W24" s="166"/>
      <c r="X24" s="166"/>
      <c r="Y24" s="166"/>
      <c r="Z24" s="166"/>
      <c r="AB24" s="40" t="str">
        <f ca="1">INDIRECT("J!$B"&amp;$AP3)</f>
        <v>skupina: A</v>
      </c>
      <c r="AC24" s="12"/>
      <c r="AL24" s="167"/>
      <c r="AM24" s="167"/>
      <c r="AP24" s="39"/>
    </row>
    <row r="25" spans="1:42" s="11" customFormat="1" ht="10.199999999999999" x14ac:dyDescent="0.2">
      <c r="A25" s="166" t="s">
        <v>11</v>
      </c>
      <c r="B25" s="166"/>
      <c r="C25" s="166"/>
      <c r="D25" s="166"/>
      <c r="E25" s="166"/>
      <c r="G25" s="72">
        <v>2</v>
      </c>
      <c r="H25" s="12"/>
      <c r="Q25" s="168"/>
      <c r="R25" s="167"/>
      <c r="T25" s="22"/>
      <c r="V25" s="166" t="s">
        <v>11</v>
      </c>
      <c r="W25" s="166"/>
      <c r="X25" s="166"/>
      <c r="Y25" s="166"/>
      <c r="Z25" s="166"/>
      <c r="AB25" s="72">
        <v>2</v>
      </c>
      <c r="AC25" s="12"/>
      <c r="AL25" s="168"/>
      <c r="AM25" s="167"/>
      <c r="AP25" s="39"/>
    </row>
    <row r="26" spans="1:42" x14ac:dyDescent="0.25">
      <c r="AL26" s="9"/>
    </row>
    <row r="27" spans="1:42" s="34" customFormat="1" ht="15.6" x14ac:dyDescent="0.3">
      <c r="A27" s="164" t="str">
        <f ca="1">INDIRECT("J!$B"&amp;$AP3+10)</f>
        <v>Val Matias</v>
      </c>
      <c r="B27" s="164"/>
      <c r="C27" s="164"/>
      <c r="D27" s="164"/>
      <c r="E27" s="164"/>
      <c r="F27" s="164"/>
      <c r="G27" s="164"/>
      <c r="H27" s="164"/>
      <c r="I27" s="164"/>
      <c r="J27" s="34" t="s">
        <v>5</v>
      </c>
      <c r="K27" s="164" t="str">
        <f ca="1">INDIRECT("J!$B"&amp;$AP3+6)</f>
        <v>Inja Gostiša</v>
      </c>
      <c r="L27" s="164"/>
      <c r="M27" s="164"/>
      <c r="N27" s="164"/>
      <c r="O27" s="164"/>
      <c r="P27" s="164"/>
      <c r="Q27" s="164"/>
      <c r="R27" s="164"/>
      <c r="S27" s="164"/>
      <c r="T27" s="35"/>
      <c r="V27" s="164" t="str">
        <f ca="1">INDIRECT("J!$B"&amp;$AP3+2)</f>
        <v>Erazem Zupančič</v>
      </c>
      <c r="W27" s="164"/>
      <c r="X27" s="164"/>
      <c r="Y27" s="164"/>
      <c r="Z27" s="164"/>
      <c r="AA27" s="164"/>
      <c r="AB27" s="164"/>
      <c r="AC27" s="164"/>
      <c r="AD27" s="164"/>
      <c r="AE27" s="34" t="s">
        <v>5</v>
      </c>
      <c r="AF27" s="164" t="str">
        <f ca="1">INDIRECT("J!$B"&amp;$AP3+4)</f>
        <v>Liam Truden</v>
      </c>
      <c r="AG27" s="164"/>
      <c r="AH27" s="164"/>
      <c r="AI27" s="164"/>
      <c r="AJ27" s="164"/>
      <c r="AK27" s="164"/>
      <c r="AL27" s="164"/>
      <c r="AM27" s="164"/>
      <c r="AN27" s="164"/>
      <c r="AP27" s="42"/>
    </row>
    <row r="28" spans="1:42" s="36" customFormat="1" x14ac:dyDescent="0.25">
      <c r="A28" s="165" t="str">
        <f ca="1">INDIRECT("J!$L"&amp;$AP3+10)</f>
        <v>LOG</v>
      </c>
      <c r="B28" s="165"/>
      <c r="C28" s="165"/>
      <c r="D28" s="165"/>
      <c r="E28" s="165"/>
      <c r="F28" s="165"/>
      <c r="G28" s="165"/>
      <c r="H28" s="165"/>
      <c r="I28" s="165"/>
      <c r="K28" s="165" t="str">
        <f ca="1">INDIRECT("J!$L"&amp;$AP3+6)</f>
        <v>LOG</v>
      </c>
      <c r="L28" s="165"/>
      <c r="M28" s="165"/>
      <c r="N28" s="165"/>
      <c r="O28" s="165"/>
      <c r="P28" s="165"/>
      <c r="Q28" s="165"/>
      <c r="R28" s="165"/>
      <c r="S28" s="165"/>
      <c r="T28" s="37"/>
      <c r="V28" s="165" t="str">
        <f ca="1">INDIRECT("J!$L"&amp;$AP3+2)</f>
        <v>LOG</v>
      </c>
      <c r="W28" s="165"/>
      <c r="X28" s="165"/>
      <c r="Y28" s="165"/>
      <c r="Z28" s="165"/>
      <c r="AA28" s="165"/>
      <c r="AB28" s="165"/>
      <c r="AC28" s="165"/>
      <c r="AD28" s="165"/>
      <c r="AF28" s="165" t="str">
        <f ca="1">INDIRECT("J!$L"&amp;$AP3+4)</f>
        <v>KRKA</v>
      </c>
      <c r="AG28" s="165"/>
      <c r="AH28" s="165"/>
      <c r="AI28" s="165"/>
      <c r="AJ28" s="165"/>
      <c r="AK28" s="165"/>
      <c r="AL28" s="165"/>
      <c r="AM28" s="165"/>
      <c r="AN28" s="165"/>
      <c r="AP28" s="43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4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4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169" t="s">
        <v>12</v>
      </c>
      <c r="B33" s="169"/>
      <c r="C33" s="169"/>
      <c r="D33" s="169"/>
      <c r="E33" s="169"/>
      <c r="H33" s="7"/>
      <c r="I33" s="73"/>
      <c r="J33" s="5" t="s">
        <v>3</v>
      </c>
      <c r="K33" s="7"/>
      <c r="L33" s="73"/>
      <c r="Q33" s="20"/>
      <c r="T33" s="29"/>
      <c r="V33" s="169" t="s">
        <v>12</v>
      </c>
      <c r="W33" s="169"/>
      <c r="X33" s="169"/>
      <c r="Y33" s="169"/>
      <c r="Z33" s="169"/>
      <c r="AC33" s="7"/>
      <c r="AD33" s="73"/>
      <c r="AE33" s="5" t="s">
        <v>3</v>
      </c>
      <c r="AF33" s="7"/>
      <c r="AG33" s="73"/>
      <c r="AL33" s="20"/>
      <c r="AP33" s="45"/>
    </row>
    <row r="34" spans="1:42" s="4" customFormat="1" ht="15" x14ac:dyDescent="0.25">
      <c r="A34" s="169" t="s">
        <v>13</v>
      </c>
      <c r="B34" s="169"/>
      <c r="C34" s="169"/>
      <c r="D34" s="169"/>
      <c r="E34" s="169"/>
      <c r="H34" s="7"/>
      <c r="I34" s="73"/>
      <c r="J34" s="5" t="s">
        <v>3</v>
      </c>
      <c r="K34" s="7"/>
      <c r="L34" s="73"/>
      <c r="Q34" s="20"/>
      <c r="T34" s="29"/>
      <c r="V34" s="169" t="s">
        <v>13</v>
      </c>
      <c r="W34" s="169"/>
      <c r="X34" s="169"/>
      <c r="Y34" s="169"/>
      <c r="Z34" s="169"/>
      <c r="AC34" s="7"/>
      <c r="AD34" s="73"/>
      <c r="AE34" s="5" t="s">
        <v>3</v>
      </c>
      <c r="AF34" s="7"/>
      <c r="AG34" s="73"/>
      <c r="AL34" s="20"/>
      <c r="AP34" s="45"/>
    </row>
    <row r="35" spans="1:42" s="4" customFormat="1" ht="15" x14ac:dyDescent="0.25">
      <c r="A35" s="169" t="s">
        <v>14</v>
      </c>
      <c r="B35" s="169"/>
      <c r="C35" s="169"/>
      <c r="D35" s="169"/>
      <c r="E35" s="169"/>
      <c r="H35" s="7"/>
      <c r="I35" s="73"/>
      <c r="J35" s="5" t="s">
        <v>3</v>
      </c>
      <c r="K35" s="7"/>
      <c r="L35" s="73"/>
      <c r="Q35" s="20"/>
      <c r="T35" s="29"/>
      <c r="V35" s="169" t="s">
        <v>14</v>
      </c>
      <c r="W35" s="169"/>
      <c r="X35" s="169"/>
      <c r="Y35" s="169"/>
      <c r="Z35" s="169"/>
      <c r="AC35" s="7"/>
      <c r="AD35" s="73"/>
      <c r="AE35" s="5" t="s">
        <v>3</v>
      </c>
      <c r="AF35" s="7"/>
      <c r="AG35" s="73"/>
      <c r="AL35" s="20"/>
      <c r="AP35" s="45"/>
    </row>
    <row r="36" spans="1:42" s="4" customFormat="1" ht="15" x14ac:dyDescent="0.25">
      <c r="A36" s="169" t="s">
        <v>15</v>
      </c>
      <c r="B36" s="169"/>
      <c r="C36" s="169"/>
      <c r="D36" s="169"/>
      <c r="E36" s="169"/>
      <c r="H36" s="7"/>
      <c r="I36" s="73"/>
      <c r="J36" s="5" t="s">
        <v>3</v>
      </c>
      <c r="K36" s="7"/>
      <c r="L36" s="73"/>
      <c r="Q36" s="20"/>
      <c r="T36" s="29"/>
      <c r="V36" s="169" t="s">
        <v>15</v>
      </c>
      <c r="W36" s="169"/>
      <c r="X36" s="169"/>
      <c r="Y36" s="169"/>
      <c r="Z36" s="169"/>
      <c r="AC36" s="7"/>
      <c r="AD36" s="73"/>
      <c r="AE36" s="5" t="s">
        <v>3</v>
      </c>
      <c r="AF36" s="7"/>
      <c r="AG36" s="73"/>
      <c r="AL36" s="20"/>
      <c r="AP36" s="45"/>
    </row>
    <row r="37" spans="1:42" s="4" customFormat="1" ht="15" x14ac:dyDescent="0.25">
      <c r="A37" s="169" t="s">
        <v>16</v>
      </c>
      <c r="B37" s="169"/>
      <c r="C37" s="169"/>
      <c r="D37" s="169"/>
      <c r="E37" s="169"/>
      <c r="H37" s="7"/>
      <c r="I37" s="73"/>
      <c r="J37" s="5" t="s">
        <v>3</v>
      </c>
      <c r="K37" s="7"/>
      <c r="L37" s="73"/>
      <c r="Q37" s="20"/>
      <c r="T37" s="29"/>
      <c r="V37" s="169" t="s">
        <v>16</v>
      </c>
      <c r="W37" s="169"/>
      <c r="X37" s="169"/>
      <c r="Y37" s="169"/>
      <c r="Z37" s="169"/>
      <c r="AC37" s="7"/>
      <c r="AD37" s="73"/>
      <c r="AE37" s="5" t="s">
        <v>3</v>
      </c>
      <c r="AF37" s="7"/>
      <c r="AG37" s="73"/>
      <c r="AL37" s="20"/>
      <c r="AP37" s="45"/>
    </row>
    <row r="38" spans="1:42" x14ac:dyDescent="0.25">
      <c r="AL38" s="9"/>
    </row>
    <row r="39" spans="1:42" s="6" customFormat="1" ht="13.8" x14ac:dyDescent="0.25">
      <c r="A39" s="172" t="s">
        <v>17</v>
      </c>
      <c r="B39" s="172"/>
      <c r="C39" s="172"/>
      <c r="D39" s="172"/>
      <c r="E39" s="172"/>
      <c r="H39" s="30"/>
      <c r="I39" s="31"/>
      <c r="J39" s="32" t="s">
        <v>3</v>
      </c>
      <c r="K39" s="30"/>
      <c r="L39" s="31"/>
      <c r="Q39" s="21"/>
      <c r="T39" s="33"/>
      <c r="V39" s="172" t="s">
        <v>17</v>
      </c>
      <c r="W39" s="172"/>
      <c r="X39" s="172"/>
      <c r="Y39" s="172"/>
      <c r="Z39" s="172"/>
      <c r="AC39" s="30"/>
      <c r="AD39" s="31"/>
      <c r="AE39" s="32" t="s">
        <v>3</v>
      </c>
      <c r="AF39" s="30"/>
      <c r="AG39" s="31"/>
      <c r="AL39" s="21"/>
      <c r="AP39" s="46"/>
    </row>
    <row r="40" spans="1:42" x14ac:dyDescent="0.25">
      <c r="AL40" s="9"/>
    </row>
    <row r="41" spans="1:42" x14ac:dyDescent="0.25">
      <c r="A41" s="171" t="s">
        <v>18</v>
      </c>
      <c r="B41" s="171"/>
      <c r="C41" s="171"/>
      <c r="D41" s="171"/>
      <c r="E41" s="171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171" t="s">
        <v>18</v>
      </c>
      <c r="W41" s="171"/>
      <c r="X41" s="171"/>
      <c r="Y41" s="171"/>
      <c r="Z41" s="171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8" t="str">
        <f ca="1">INDIRECT("J!$A"&amp;1)</f>
        <v>U7 - 3. OT MRNTZ 2025/2026, Logatec, 16.11.2025</v>
      </c>
      <c r="Q44" s="13"/>
      <c r="T44" s="22"/>
      <c r="V44" s="38" t="str">
        <f ca="1">INDIRECT("J!$A"&amp;1)</f>
        <v>U7 - 3. OT MRNTZ 2025/2026, Logatec, 16.11.2025</v>
      </c>
      <c r="AL44" s="13"/>
      <c r="AP44" s="39"/>
    </row>
    <row r="45" spans="1:42" s="11" customFormat="1" ht="10.199999999999999" x14ac:dyDescent="0.2">
      <c r="A45" s="166"/>
      <c r="B45" s="166"/>
      <c r="C45" s="166"/>
      <c r="D45" s="166"/>
      <c r="E45" s="166"/>
      <c r="G45" s="40" t="str">
        <f ca="1">INDIRECT("J!$B"&amp;$AP3)</f>
        <v>skupina: A</v>
      </c>
      <c r="H45" s="12"/>
      <c r="Q45" s="167"/>
      <c r="R45" s="167"/>
      <c r="T45" s="22"/>
      <c r="V45" s="166"/>
      <c r="W45" s="166"/>
      <c r="X45" s="166"/>
      <c r="Y45" s="166"/>
      <c r="Z45" s="166"/>
      <c r="AB45" s="40" t="str">
        <f ca="1">INDIRECT("J!$B"&amp;$AP3)</f>
        <v>skupina: A</v>
      </c>
      <c r="AC45" s="12"/>
      <c r="AL45" s="167"/>
      <c r="AM45" s="167"/>
      <c r="AP45" s="39"/>
    </row>
    <row r="46" spans="1:42" s="11" customFormat="1" ht="10.199999999999999" x14ac:dyDescent="0.2">
      <c r="A46" s="166" t="s">
        <v>11</v>
      </c>
      <c r="B46" s="166"/>
      <c r="C46" s="166"/>
      <c r="D46" s="166"/>
      <c r="E46" s="166"/>
      <c r="G46" s="72">
        <v>3</v>
      </c>
      <c r="H46" s="12"/>
      <c r="Q46" s="168"/>
      <c r="R46" s="167"/>
      <c r="T46" s="22"/>
      <c r="V46" s="166" t="s">
        <v>11</v>
      </c>
      <c r="W46" s="166"/>
      <c r="X46" s="166"/>
      <c r="Y46" s="166"/>
      <c r="Z46" s="166"/>
      <c r="AB46" s="72">
        <v>3</v>
      </c>
      <c r="AC46" s="12"/>
      <c r="AL46" s="168"/>
      <c r="AM46" s="167"/>
      <c r="AP46" s="39"/>
    </row>
    <row r="47" spans="1:42" x14ac:dyDescent="0.25">
      <c r="AL47" s="9"/>
    </row>
    <row r="48" spans="1:42" s="34" customFormat="1" ht="15.6" x14ac:dyDescent="0.3">
      <c r="A48" s="164" t="str">
        <f ca="1">INDIRECT("J!$B"&amp;$AP3+6)</f>
        <v>Inja Gostiša</v>
      </c>
      <c r="B48" s="164"/>
      <c r="C48" s="164"/>
      <c r="D48" s="164"/>
      <c r="E48" s="164"/>
      <c r="F48" s="164"/>
      <c r="G48" s="164"/>
      <c r="H48" s="164"/>
      <c r="I48" s="164"/>
      <c r="J48" s="34" t="s">
        <v>5</v>
      </c>
      <c r="K48" s="164" t="str">
        <f ca="1">INDIRECT("J!$B"&amp;$AP3+2)</f>
        <v>Erazem Zupančič</v>
      </c>
      <c r="L48" s="164"/>
      <c r="M48" s="164"/>
      <c r="N48" s="164"/>
      <c r="O48" s="164"/>
      <c r="P48" s="164"/>
      <c r="Q48" s="164"/>
      <c r="R48" s="164"/>
      <c r="S48" s="164"/>
      <c r="T48" s="35"/>
      <c r="V48" s="164" t="str">
        <f ca="1">INDIRECT("J!$B"&amp;$AP3+8)</f>
        <v>Aleksandar Djekić</v>
      </c>
      <c r="W48" s="164"/>
      <c r="X48" s="164"/>
      <c r="Y48" s="164"/>
      <c r="Z48" s="164"/>
      <c r="AA48" s="164"/>
      <c r="AB48" s="164"/>
      <c r="AC48" s="164"/>
      <c r="AD48" s="164"/>
      <c r="AE48" s="34" t="s">
        <v>5</v>
      </c>
      <c r="AF48" s="164" t="str">
        <f ca="1">INDIRECT("J!$B"&amp;$AP3+10)</f>
        <v>Val Matias</v>
      </c>
      <c r="AG48" s="164"/>
      <c r="AH48" s="164"/>
      <c r="AI48" s="164"/>
      <c r="AJ48" s="164"/>
      <c r="AK48" s="164"/>
      <c r="AL48" s="164"/>
      <c r="AM48" s="164"/>
      <c r="AN48" s="164"/>
      <c r="AP48" s="42"/>
    </row>
    <row r="49" spans="1:42" s="36" customFormat="1" x14ac:dyDescent="0.25">
      <c r="A49" s="165" t="str">
        <f ca="1">INDIRECT("J!$L"&amp;$AP3+6)</f>
        <v>LOG</v>
      </c>
      <c r="B49" s="165"/>
      <c r="C49" s="165"/>
      <c r="D49" s="165"/>
      <c r="E49" s="165"/>
      <c r="F49" s="165"/>
      <c r="G49" s="165"/>
      <c r="H49" s="165"/>
      <c r="I49" s="165"/>
      <c r="K49" s="165" t="str">
        <f ca="1">INDIRECT("J!$L"&amp;$AP3+2)</f>
        <v>LOG</v>
      </c>
      <c r="L49" s="165"/>
      <c r="M49" s="165"/>
      <c r="N49" s="165"/>
      <c r="O49" s="165"/>
      <c r="P49" s="165"/>
      <c r="Q49" s="165"/>
      <c r="R49" s="165"/>
      <c r="S49" s="165"/>
      <c r="T49" s="37"/>
      <c r="V49" s="165" t="str">
        <f ca="1">INDIRECT("J!$L"&amp;$AP3+8)</f>
        <v>LOG</v>
      </c>
      <c r="W49" s="165"/>
      <c r="X49" s="165"/>
      <c r="Y49" s="165"/>
      <c r="Z49" s="165"/>
      <c r="AA49" s="165"/>
      <c r="AB49" s="165"/>
      <c r="AC49" s="165"/>
      <c r="AD49" s="165"/>
      <c r="AF49" s="165" t="str">
        <f ca="1">INDIRECT("J!$L"&amp;$AP3+10)</f>
        <v>LOG</v>
      </c>
      <c r="AG49" s="165"/>
      <c r="AH49" s="165"/>
      <c r="AI49" s="165"/>
      <c r="AJ49" s="165"/>
      <c r="AK49" s="165"/>
      <c r="AL49" s="165"/>
      <c r="AM49" s="165"/>
      <c r="AN49" s="165"/>
      <c r="AP49" s="43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4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4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169" t="s">
        <v>12</v>
      </c>
      <c r="B54" s="169"/>
      <c r="C54" s="169"/>
      <c r="D54" s="169"/>
      <c r="E54" s="169"/>
      <c r="H54" s="7"/>
      <c r="I54" s="73"/>
      <c r="J54" s="5" t="s">
        <v>3</v>
      </c>
      <c r="K54" s="7"/>
      <c r="L54" s="73"/>
      <c r="Q54" s="20"/>
      <c r="T54" s="29"/>
      <c r="V54" s="169" t="s">
        <v>12</v>
      </c>
      <c r="W54" s="169"/>
      <c r="X54" s="169"/>
      <c r="Y54" s="169"/>
      <c r="Z54" s="169"/>
      <c r="AC54" s="7"/>
      <c r="AD54" s="73"/>
      <c r="AE54" s="5" t="s">
        <v>3</v>
      </c>
      <c r="AF54" s="7"/>
      <c r="AG54" s="73"/>
      <c r="AL54" s="20"/>
      <c r="AP54" s="45"/>
    </row>
    <row r="55" spans="1:42" s="4" customFormat="1" ht="15" x14ac:dyDescent="0.25">
      <c r="A55" s="169" t="s">
        <v>13</v>
      </c>
      <c r="B55" s="169"/>
      <c r="C55" s="169"/>
      <c r="D55" s="169"/>
      <c r="E55" s="169"/>
      <c r="H55" s="7"/>
      <c r="I55" s="73"/>
      <c r="J55" s="5" t="s">
        <v>3</v>
      </c>
      <c r="K55" s="7"/>
      <c r="L55" s="73"/>
      <c r="Q55" s="20"/>
      <c r="T55" s="29"/>
      <c r="V55" s="169" t="s">
        <v>13</v>
      </c>
      <c r="W55" s="169"/>
      <c r="X55" s="169"/>
      <c r="Y55" s="169"/>
      <c r="Z55" s="169"/>
      <c r="AC55" s="7"/>
      <c r="AD55" s="73"/>
      <c r="AE55" s="5" t="s">
        <v>3</v>
      </c>
      <c r="AF55" s="7"/>
      <c r="AG55" s="73"/>
      <c r="AL55" s="20"/>
      <c r="AP55" s="45"/>
    </row>
    <row r="56" spans="1:42" s="4" customFormat="1" ht="15" x14ac:dyDescent="0.25">
      <c r="A56" s="169" t="s">
        <v>14</v>
      </c>
      <c r="B56" s="169"/>
      <c r="C56" s="169"/>
      <c r="D56" s="169"/>
      <c r="E56" s="169"/>
      <c r="H56" s="7"/>
      <c r="I56" s="73"/>
      <c r="J56" s="5" t="s">
        <v>3</v>
      </c>
      <c r="K56" s="7"/>
      <c r="L56" s="73"/>
      <c r="Q56" s="20"/>
      <c r="T56" s="29"/>
      <c r="V56" s="169" t="s">
        <v>14</v>
      </c>
      <c r="W56" s="169"/>
      <c r="X56" s="169"/>
      <c r="Y56" s="169"/>
      <c r="Z56" s="169"/>
      <c r="AC56" s="7"/>
      <c r="AD56" s="73"/>
      <c r="AE56" s="5" t="s">
        <v>3</v>
      </c>
      <c r="AF56" s="7"/>
      <c r="AG56" s="73"/>
      <c r="AL56" s="20"/>
      <c r="AP56" s="45"/>
    </row>
    <row r="57" spans="1:42" s="4" customFormat="1" ht="15" x14ac:dyDescent="0.25">
      <c r="A57" s="169" t="s">
        <v>15</v>
      </c>
      <c r="B57" s="169"/>
      <c r="C57" s="169"/>
      <c r="D57" s="169"/>
      <c r="E57" s="169"/>
      <c r="H57" s="7"/>
      <c r="I57" s="73"/>
      <c r="J57" s="5" t="s">
        <v>3</v>
      </c>
      <c r="K57" s="7"/>
      <c r="L57" s="73"/>
      <c r="Q57" s="20"/>
      <c r="T57" s="29"/>
      <c r="V57" s="169" t="s">
        <v>15</v>
      </c>
      <c r="W57" s="169"/>
      <c r="X57" s="169"/>
      <c r="Y57" s="169"/>
      <c r="Z57" s="169"/>
      <c r="AC57" s="7"/>
      <c r="AD57" s="73"/>
      <c r="AE57" s="5" t="s">
        <v>3</v>
      </c>
      <c r="AF57" s="7"/>
      <c r="AG57" s="73"/>
      <c r="AL57" s="20"/>
      <c r="AP57" s="45"/>
    </row>
    <row r="58" spans="1:42" s="4" customFormat="1" ht="15" x14ac:dyDescent="0.25">
      <c r="A58" s="169" t="s">
        <v>16</v>
      </c>
      <c r="B58" s="169"/>
      <c r="C58" s="169"/>
      <c r="D58" s="169"/>
      <c r="E58" s="169"/>
      <c r="H58" s="7"/>
      <c r="I58" s="73"/>
      <c r="J58" s="5" t="s">
        <v>3</v>
      </c>
      <c r="K58" s="7"/>
      <c r="L58" s="73"/>
      <c r="Q58" s="20"/>
      <c r="T58" s="29"/>
      <c r="V58" s="169" t="s">
        <v>16</v>
      </c>
      <c r="W58" s="169"/>
      <c r="X58" s="169"/>
      <c r="Y58" s="169"/>
      <c r="Z58" s="169"/>
      <c r="AC58" s="7"/>
      <c r="AD58" s="73"/>
      <c r="AE58" s="5" t="s">
        <v>3</v>
      </c>
      <c r="AF58" s="7"/>
      <c r="AG58" s="73"/>
      <c r="AL58" s="20"/>
      <c r="AP58" s="45"/>
    </row>
    <row r="59" spans="1:42" x14ac:dyDescent="0.25">
      <c r="AL59" s="9"/>
    </row>
    <row r="60" spans="1:42" s="6" customFormat="1" ht="13.5" customHeight="1" x14ac:dyDescent="0.25">
      <c r="A60" s="172" t="s">
        <v>17</v>
      </c>
      <c r="B60" s="172"/>
      <c r="C60" s="172"/>
      <c r="D60" s="172"/>
      <c r="E60" s="172"/>
      <c r="H60" s="30"/>
      <c r="I60" s="31"/>
      <c r="J60" s="32" t="s">
        <v>3</v>
      </c>
      <c r="K60" s="30"/>
      <c r="L60" s="31"/>
      <c r="Q60" s="21"/>
      <c r="T60" s="33"/>
      <c r="V60" s="172" t="s">
        <v>17</v>
      </c>
      <c r="W60" s="172"/>
      <c r="X60" s="172"/>
      <c r="Y60" s="172"/>
      <c r="Z60" s="172"/>
      <c r="AC60" s="30"/>
      <c r="AD60" s="31"/>
      <c r="AE60" s="32" t="s">
        <v>3</v>
      </c>
      <c r="AF60" s="30"/>
      <c r="AG60" s="31"/>
      <c r="AL60" s="21"/>
      <c r="AP60" s="46"/>
    </row>
    <row r="61" spans="1:42" x14ac:dyDescent="0.25">
      <c r="AL61" s="9"/>
    </row>
    <row r="62" spans="1:42" x14ac:dyDescent="0.25">
      <c r="A62" s="171" t="s">
        <v>18</v>
      </c>
      <c r="B62" s="171"/>
      <c r="C62" s="171"/>
      <c r="D62" s="171"/>
      <c r="E62" s="171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171" t="s">
        <v>18</v>
      </c>
      <c r="W62" s="171"/>
      <c r="X62" s="171"/>
      <c r="Y62" s="171"/>
      <c r="Z62" s="171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ht="12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8" t="str">
        <f ca="1">INDIRECT("J!$A"&amp;1)</f>
        <v>U7 - 3. OT MRNTZ 2025/2026, Logatec, 16.11.2025</v>
      </c>
      <c r="Q65" s="13"/>
      <c r="T65" s="22"/>
      <c r="V65" s="38" t="str">
        <f ca="1">INDIRECT("J!$A"&amp;1)</f>
        <v>U7 - 3. OT MRNTZ 2025/2026, Logatec, 16.11.2025</v>
      </c>
      <c r="AL65" s="13"/>
      <c r="AP65" s="39"/>
    </row>
    <row r="66" spans="1:42" s="11" customFormat="1" ht="10.199999999999999" x14ac:dyDescent="0.2">
      <c r="A66" s="166"/>
      <c r="B66" s="166"/>
      <c r="C66" s="166"/>
      <c r="D66" s="166"/>
      <c r="E66" s="166"/>
      <c r="G66" s="40" t="str">
        <f ca="1">INDIRECT("J!$B"&amp;$AP3)</f>
        <v>skupina: A</v>
      </c>
      <c r="H66" s="12"/>
      <c r="Q66" s="167"/>
      <c r="R66" s="167"/>
      <c r="T66" s="22"/>
      <c r="V66" s="166"/>
      <c r="W66" s="166"/>
      <c r="X66" s="166"/>
      <c r="Y66" s="166"/>
      <c r="Z66" s="166"/>
      <c r="AB66" s="40" t="str">
        <f ca="1">INDIRECT("J!$B"&amp;$AP3)</f>
        <v>skupina: A</v>
      </c>
      <c r="AC66" s="12"/>
      <c r="AL66" s="167"/>
      <c r="AM66" s="167"/>
      <c r="AP66" s="39"/>
    </row>
    <row r="67" spans="1:42" s="11" customFormat="1" ht="10.199999999999999" x14ac:dyDescent="0.2">
      <c r="A67" s="166" t="s">
        <v>11</v>
      </c>
      <c r="B67" s="166"/>
      <c r="C67" s="166"/>
      <c r="D67" s="166"/>
      <c r="E67" s="166"/>
      <c r="G67" s="72">
        <v>4</v>
      </c>
      <c r="H67" s="12"/>
      <c r="Q67" s="168"/>
      <c r="R67" s="167"/>
      <c r="T67" s="22"/>
      <c r="V67" s="166" t="s">
        <v>11</v>
      </c>
      <c r="W67" s="166"/>
      <c r="X67" s="166"/>
      <c r="Y67" s="166"/>
      <c r="Z67" s="166"/>
      <c r="AB67" s="72">
        <v>4</v>
      </c>
      <c r="AC67" s="12"/>
      <c r="AL67" s="168"/>
      <c r="AM67" s="167"/>
      <c r="AP67" s="39"/>
    </row>
    <row r="68" spans="1:42" x14ac:dyDescent="0.25">
      <c r="AL68" s="9"/>
    </row>
    <row r="69" spans="1:42" s="34" customFormat="1" ht="15.6" x14ac:dyDescent="0.3">
      <c r="A69" s="164" t="str">
        <f ca="1">INDIRECT("J!$B"&amp;$AP3+2)</f>
        <v>Erazem Zupančič</v>
      </c>
      <c r="B69" s="164"/>
      <c r="C69" s="164"/>
      <c r="D69" s="164"/>
      <c r="E69" s="164"/>
      <c r="F69" s="164"/>
      <c r="G69" s="164"/>
      <c r="H69" s="164"/>
      <c r="I69" s="164"/>
      <c r="J69" s="34" t="s">
        <v>5</v>
      </c>
      <c r="K69" s="164" t="str">
        <f ca="1">INDIRECT("J!$B"&amp;$AP3+8)</f>
        <v>Aleksandar Djekić</v>
      </c>
      <c r="L69" s="164"/>
      <c r="M69" s="164"/>
      <c r="N69" s="164"/>
      <c r="O69" s="164"/>
      <c r="P69" s="164"/>
      <c r="Q69" s="164"/>
      <c r="R69" s="164"/>
      <c r="S69" s="164"/>
      <c r="T69" s="35"/>
      <c r="V69" s="164" t="str">
        <f ca="1">INDIRECT("J!$B"&amp;$AP3+4)</f>
        <v>Liam Truden</v>
      </c>
      <c r="W69" s="164"/>
      <c r="X69" s="164"/>
      <c r="Y69" s="164"/>
      <c r="Z69" s="164"/>
      <c r="AA69" s="164"/>
      <c r="AB69" s="164"/>
      <c r="AC69" s="164"/>
      <c r="AD69" s="164"/>
      <c r="AE69" s="34" t="s">
        <v>5</v>
      </c>
      <c r="AF69" s="164" t="str">
        <f ca="1">INDIRECT("J!$B"&amp;$AP3+6)</f>
        <v>Inja Gostiša</v>
      </c>
      <c r="AG69" s="164"/>
      <c r="AH69" s="164"/>
      <c r="AI69" s="164"/>
      <c r="AJ69" s="164"/>
      <c r="AK69" s="164"/>
      <c r="AL69" s="164"/>
      <c r="AM69" s="164"/>
      <c r="AN69" s="164"/>
      <c r="AP69" s="42"/>
    </row>
    <row r="70" spans="1:42" s="36" customFormat="1" x14ac:dyDescent="0.25">
      <c r="A70" s="165" t="str">
        <f ca="1">INDIRECT("J!$L"&amp;$AP3+2)</f>
        <v>LOG</v>
      </c>
      <c r="B70" s="165"/>
      <c r="C70" s="165"/>
      <c r="D70" s="165"/>
      <c r="E70" s="165"/>
      <c r="F70" s="165"/>
      <c r="G70" s="165"/>
      <c r="H70" s="165"/>
      <c r="I70" s="165"/>
      <c r="K70" s="165" t="str">
        <f ca="1">INDIRECT("J!$L"&amp;$AP3+8)</f>
        <v>LOG</v>
      </c>
      <c r="L70" s="165"/>
      <c r="M70" s="165"/>
      <c r="N70" s="165"/>
      <c r="O70" s="165"/>
      <c r="P70" s="165"/>
      <c r="Q70" s="165"/>
      <c r="R70" s="165"/>
      <c r="S70" s="165"/>
      <c r="T70" s="37"/>
      <c r="V70" s="165" t="str">
        <f ca="1">INDIRECT("J!$L"&amp;$AP3+4)</f>
        <v>KRKA</v>
      </c>
      <c r="W70" s="165"/>
      <c r="X70" s="165"/>
      <c r="Y70" s="165"/>
      <c r="Z70" s="165"/>
      <c r="AA70" s="165"/>
      <c r="AB70" s="165"/>
      <c r="AC70" s="165"/>
      <c r="AD70" s="165"/>
      <c r="AF70" s="165" t="str">
        <f ca="1">INDIRECT("J!$L"&amp;$AP3+6)</f>
        <v>LOG</v>
      </c>
      <c r="AG70" s="165"/>
      <c r="AH70" s="165"/>
      <c r="AI70" s="165"/>
      <c r="AJ70" s="165"/>
      <c r="AK70" s="165"/>
      <c r="AL70" s="165"/>
      <c r="AM70" s="165"/>
      <c r="AN70" s="165"/>
      <c r="AP70" s="43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4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4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169" t="s">
        <v>12</v>
      </c>
      <c r="B75" s="169"/>
      <c r="C75" s="169"/>
      <c r="D75" s="169"/>
      <c r="E75" s="169"/>
      <c r="H75" s="7"/>
      <c r="I75" s="73"/>
      <c r="J75" s="5" t="s">
        <v>3</v>
      </c>
      <c r="K75" s="7"/>
      <c r="L75" s="73"/>
      <c r="Q75" s="20"/>
      <c r="T75" s="29"/>
      <c r="V75" s="169" t="s">
        <v>12</v>
      </c>
      <c r="W75" s="169"/>
      <c r="X75" s="169"/>
      <c r="Y75" s="169"/>
      <c r="Z75" s="169"/>
      <c r="AC75" s="7"/>
      <c r="AD75" s="73"/>
      <c r="AE75" s="5" t="s">
        <v>3</v>
      </c>
      <c r="AF75" s="7"/>
      <c r="AG75" s="73"/>
      <c r="AL75" s="20"/>
      <c r="AP75" s="45"/>
    </row>
    <row r="76" spans="1:42" s="4" customFormat="1" ht="15" x14ac:dyDescent="0.25">
      <c r="A76" s="169" t="s">
        <v>13</v>
      </c>
      <c r="B76" s="169"/>
      <c r="C76" s="169"/>
      <c r="D76" s="169"/>
      <c r="E76" s="169"/>
      <c r="H76" s="7"/>
      <c r="I76" s="73"/>
      <c r="J76" s="5" t="s">
        <v>3</v>
      </c>
      <c r="K76" s="7"/>
      <c r="L76" s="73"/>
      <c r="Q76" s="20"/>
      <c r="T76" s="29"/>
      <c r="V76" s="169" t="s">
        <v>13</v>
      </c>
      <c r="W76" s="169"/>
      <c r="X76" s="169"/>
      <c r="Y76" s="169"/>
      <c r="Z76" s="169"/>
      <c r="AC76" s="7"/>
      <c r="AD76" s="73"/>
      <c r="AE76" s="5" t="s">
        <v>3</v>
      </c>
      <c r="AF76" s="7"/>
      <c r="AG76" s="73"/>
      <c r="AL76" s="20"/>
      <c r="AP76" s="45"/>
    </row>
    <row r="77" spans="1:42" s="4" customFormat="1" ht="15" x14ac:dyDescent="0.25">
      <c r="A77" s="169" t="s">
        <v>14</v>
      </c>
      <c r="B77" s="169"/>
      <c r="C77" s="169"/>
      <c r="D77" s="169"/>
      <c r="E77" s="169"/>
      <c r="H77" s="7"/>
      <c r="I77" s="73"/>
      <c r="J77" s="5" t="s">
        <v>3</v>
      </c>
      <c r="K77" s="7"/>
      <c r="L77" s="73"/>
      <c r="Q77" s="20"/>
      <c r="T77" s="29"/>
      <c r="V77" s="169" t="s">
        <v>14</v>
      </c>
      <c r="W77" s="169"/>
      <c r="X77" s="169"/>
      <c r="Y77" s="169"/>
      <c r="Z77" s="169"/>
      <c r="AC77" s="7"/>
      <c r="AD77" s="73"/>
      <c r="AE77" s="5" t="s">
        <v>3</v>
      </c>
      <c r="AF77" s="7"/>
      <c r="AG77" s="73"/>
      <c r="AL77" s="20"/>
      <c r="AP77" s="45"/>
    </row>
    <row r="78" spans="1:42" s="4" customFormat="1" ht="15" x14ac:dyDescent="0.25">
      <c r="A78" s="169" t="s">
        <v>15</v>
      </c>
      <c r="B78" s="169"/>
      <c r="C78" s="169"/>
      <c r="D78" s="169"/>
      <c r="E78" s="169"/>
      <c r="H78" s="7"/>
      <c r="I78" s="73"/>
      <c r="J78" s="5" t="s">
        <v>3</v>
      </c>
      <c r="K78" s="7"/>
      <c r="L78" s="73"/>
      <c r="Q78" s="20"/>
      <c r="T78" s="29"/>
      <c r="V78" s="169" t="s">
        <v>15</v>
      </c>
      <c r="W78" s="169"/>
      <c r="X78" s="169"/>
      <c r="Y78" s="169"/>
      <c r="Z78" s="169"/>
      <c r="AC78" s="7"/>
      <c r="AD78" s="73"/>
      <c r="AE78" s="5" t="s">
        <v>3</v>
      </c>
      <c r="AF78" s="7"/>
      <c r="AG78" s="73"/>
      <c r="AL78" s="20"/>
      <c r="AP78" s="45"/>
    </row>
    <row r="79" spans="1:42" s="4" customFormat="1" ht="15" x14ac:dyDescent="0.25">
      <c r="A79" s="169" t="s">
        <v>16</v>
      </c>
      <c r="B79" s="169"/>
      <c r="C79" s="169"/>
      <c r="D79" s="169"/>
      <c r="E79" s="169"/>
      <c r="H79" s="7"/>
      <c r="I79" s="73"/>
      <c r="J79" s="5" t="s">
        <v>3</v>
      </c>
      <c r="K79" s="7"/>
      <c r="L79" s="73"/>
      <c r="Q79" s="20"/>
      <c r="T79" s="29"/>
      <c r="V79" s="169" t="s">
        <v>16</v>
      </c>
      <c r="W79" s="169"/>
      <c r="X79" s="169"/>
      <c r="Y79" s="169"/>
      <c r="Z79" s="169"/>
      <c r="AC79" s="7"/>
      <c r="AD79" s="73"/>
      <c r="AE79" s="5" t="s">
        <v>3</v>
      </c>
      <c r="AF79" s="7"/>
      <c r="AG79" s="73"/>
      <c r="AL79" s="20"/>
      <c r="AP79" s="45"/>
    </row>
    <row r="80" spans="1:42" x14ac:dyDescent="0.25">
      <c r="AL80" s="9"/>
    </row>
    <row r="81" spans="1:42" s="6" customFormat="1" ht="13.8" x14ac:dyDescent="0.25">
      <c r="A81" s="172" t="s">
        <v>17</v>
      </c>
      <c r="B81" s="172"/>
      <c r="C81" s="172"/>
      <c r="D81" s="172"/>
      <c r="E81" s="172"/>
      <c r="H81" s="30"/>
      <c r="I81" s="31"/>
      <c r="J81" s="32" t="s">
        <v>3</v>
      </c>
      <c r="K81" s="30"/>
      <c r="L81" s="31"/>
      <c r="Q81" s="21"/>
      <c r="T81" s="33"/>
      <c r="V81" s="172" t="s">
        <v>17</v>
      </c>
      <c r="W81" s="172"/>
      <c r="X81" s="172"/>
      <c r="Y81" s="172"/>
      <c r="Z81" s="172"/>
      <c r="AC81" s="30"/>
      <c r="AD81" s="31"/>
      <c r="AE81" s="32" t="s">
        <v>3</v>
      </c>
      <c r="AF81" s="30"/>
      <c r="AG81" s="31"/>
      <c r="AL81" s="21"/>
      <c r="AP81" s="46"/>
    </row>
    <row r="82" spans="1:42" x14ac:dyDescent="0.25">
      <c r="AL82" s="9"/>
    </row>
    <row r="83" spans="1:42" x14ac:dyDescent="0.25">
      <c r="A83" s="171" t="s">
        <v>18</v>
      </c>
      <c r="B83" s="171"/>
      <c r="C83" s="171"/>
      <c r="D83" s="171"/>
      <c r="E83" s="171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171" t="s">
        <v>18</v>
      </c>
      <c r="W83" s="171"/>
      <c r="X83" s="171"/>
      <c r="Y83" s="171"/>
      <c r="Z83" s="171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8" t="str">
        <f ca="1">INDIRECT("J!$A"&amp;1)</f>
        <v>U7 - 3. OT MRNTZ 2025/2026, Logatec, 16.11.2025</v>
      </c>
      <c r="Q86" s="13"/>
      <c r="T86" s="22"/>
      <c r="V86" s="38" t="str">
        <f ca="1">INDIRECT("J!$A"&amp;1)</f>
        <v>U7 - 3. OT MRNTZ 2025/2026, Logatec, 16.11.2025</v>
      </c>
      <c r="AL86" s="13"/>
      <c r="AP86" s="39"/>
    </row>
    <row r="87" spans="1:42" s="11" customFormat="1" ht="10.199999999999999" x14ac:dyDescent="0.2">
      <c r="A87" s="166"/>
      <c r="B87" s="166"/>
      <c r="C87" s="166"/>
      <c r="D87" s="166"/>
      <c r="E87" s="166"/>
      <c r="G87" s="40" t="str">
        <f ca="1">INDIRECT("J!$B"&amp;$AP3)</f>
        <v>skupina: A</v>
      </c>
      <c r="H87" s="12"/>
      <c r="Q87" s="167"/>
      <c r="R87" s="167"/>
      <c r="T87" s="22"/>
      <c r="V87" s="166"/>
      <c r="W87" s="166"/>
      <c r="X87" s="166"/>
      <c r="Y87" s="166"/>
      <c r="Z87" s="166"/>
      <c r="AB87" s="40" t="str">
        <f ca="1">INDIRECT("J!$B"&amp;$AP3)</f>
        <v>skupina: A</v>
      </c>
      <c r="AC87" s="12"/>
      <c r="AL87" s="167"/>
      <c r="AM87" s="167"/>
      <c r="AP87" s="39"/>
    </row>
    <row r="88" spans="1:42" s="11" customFormat="1" ht="10.199999999999999" x14ac:dyDescent="0.2">
      <c r="A88" s="166" t="s">
        <v>11</v>
      </c>
      <c r="B88" s="166"/>
      <c r="C88" s="166"/>
      <c r="D88" s="166"/>
      <c r="E88" s="166"/>
      <c r="G88" s="72">
        <v>5</v>
      </c>
      <c r="H88" s="12"/>
      <c r="Q88" s="168"/>
      <c r="R88" s="167"/>
      <c r="T88" s="22"/>
      <c r="V88" s="166" t="s">
        <v>11</v>
      </c>
      <c r="W88" s="166"/>
      <c r="X88" s="166"/>
      <c r="Y88" s="166"/>
      <c r="Z88" s="166"/>
      <c r="AB88" s="72">
        <v>5</v>
      </c>
      <c r="AC88" s="12"/>
      <c r="AL88" s="168"/>
      <c r="AM88" s="167"/>
      <c r="AP88" s="39"/>
    </row>
    <row r="89" spans="1:42" x14ac:dyDescent="0.25">
      <c r="AL89" s="9"/>
    </row>
    <row r="90" spans="1:42" s="34" customFormat="1" ht="15.6" x14ac:dyDescent="0.3">
      <c r="A90" s="164" t="str">
        <f ca="1">INDIRECT("J!$B"&amp;$AP3+8)</f>
        <v>Aleksandar Djekić</v>
      </c>
      <c r="B90" s="164"/>
      <c r="C90" s="164"/>
      <c r="D90" s="164"/>
      <c r="E90" s="164"/>
      <c r="F90" s="164"/>
      <c r="G90" s="164"/>
      <c r="H90" s="164"/>
      <c r="I90" s="164"/>
      <c r="J90" s="34" t="s">
        <v>5</v>
      </c>
      <c r="K90" s="164" t="str">
        <f ca="1">INDIRECT("J!$B"&amp;$AP3+4)</f>
        <v>Liam Truden</v>
      </c>
      <c r="L90" s="164"/>
      <c r="M90" s="164"/>
      <c r="N90" s="164"/>
      <c r="O90" s="164"/>
      <c r="P90" s="164"/>
      <c r="Q90" s="164"/>
      <c r="R90" s="164"/>
      <c r="S90" s="164"/>
      <c r="T90" s="35"/>
      <c r="V90" s="164" t="str">
        <f ca="1">INDIRECT("J!$B"&amp;$AP3+10)</f>
        <v>Val Matias</v>
      </c>
      <c r="W90" s="164"/>
      <c r="X90" s="164"/>
      <c r="Y90" s="164"/>
      <c r="Z90" s="164"/>
      <c r="AA90" s="164"/>
      <c r="AB90" s="164"/>
      <c r="AC90" s="164"/>
      <c r="AD90" s="164"/>
      <c r="AE90" s="34" t="s">
        <v>5</v>
      </c>
      <c r="AF90" s="164" t="str">
        <f ca="1">INDIRECT("J!$B"&amp;$AP3+2)</f>
        <v>Erazem Zupančič</v>
      </c>
      <c r="AG90" s="164"/>
      <c r="AH90" s="164"/>
      <c r="AI90" s="164"/>
      <c r="AJ90" s="164"/>
      <c r="AK90" s="164"/>
      <c r="AL90" s="164"/>
      <c r="AM90" s="164"/>
      <c r="AN90" s="164"/>
      <c r="AP90" s="42"/>
    </row>
    <row r="91" spans="1:42" s="36" customFormat="1" x14ac:dyDescent="0.25">
      <c r="A91" s="165" t="str">
        <f ca="1">INDIRECT("J!$L"&amp;$AP3+8)</f>
        <v>LOG</v>
      </c>
      <c r="B91" s="165"/>
      <c r="C91" s="165"/>
      <c r="D91" s="165"/>
      <c r="E91" s="165"/>
      <c r="F91" s="165"/>
      <c r="G91" s="165"/>
      <c r="H91" s="165"/>
      <c r="I91" s="165"/>
      <c r="K91" s="165" t="str">
        <f ca="1">INDIRECT("J!$L"&amp;$AP3+4)</f>
        <v>KRKA</v>
      </c>
      <c r="L91" s="165"/>
      <c r="M91" s="165"/>
      <c r="N91" s="165"/>
      <c r="O91" s="165"/>
      <c r="P91" s="165"/>
      <c r="Q91" s="165"/>
      <c r="R91" s="165"/>
      <c r="S91" s="165"/>
      <c r="T91" s="37"/>
      <c r="V91" s="165" t="str">
        <f ca="1">INDIRECT("J!$L"&amp;$AP3+10)</f>
        <v>LOG</v>
      </c>
      <c r="W91" s="165"/>
      <c r="X91" s="165"/>
      <c r="Y91" s="165"/>
      <c r="Z91" s="165"/>
      <c r="AA91" s="165"/>
      <c r="AB91" s="165"/>
      <c r="AC91" s="165"/>
      <c r="AD91" s="165"/>
      <c r="AF91" s="165" t="str">
        <f ca="1">INDIRECT("J!$L"&amp;$AP3+2)</f>
        <v>LOG</v>
      </c>
      <c r="AG91" s="165"/>
      <c r="AH91" s="165"/>
      <c r="AI91" s="165"/>
      <c r="AJ91" s="165"/>
      <c r="AK91" s="165"/>
      <c r="AL91" s="165"/>
      <c r="AM91" s="165"/>
      <c r="AN91" s="165"/>
      <c r="AP91" s="43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4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4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169" t="s">
        <v>12</v>
      </c>
      <c r="B96" s="169"/>
      <c r="C96" s="169"/>
      <c r="D96" s="169"/>
      <c r="E96" s="169"/>
      <c r="H96" s="7"/>
      <c r="I96" s="73"/>
      <c r="J96" s="5" t="s">
        <v>3</v>
      </c>
      <c r="K96" s="7"/>
      <c r="L96" s="73"/>
      <c r="Q96" s="20"/>
      <c r="T96" s="29"/>
      <c r="V96" s="169" t="s">
        <v>12</v>
      </c>
      <c r="W96" s="169"/>
      <c r="X96" s="169"/>
      <c r="Y96" s="169"/>
      <c r="Z96" s="169"/>
      <c r="AC96" s="7"/>
      <c r="AD96" s="73"/>
      <c r="AE96" s="5" t="s">
        <v>3</v>
      </c>
      <c r="AF96" s="7"/>
      <c r="AG96" s="73"/>
      <c r="AL96" s="20"/>
      <c r="AP96" s="45"/>
    </row>
    <row r="97" spans="1:42" s="4" customFormat="1" ht="15" x14ac:dyDescent="0.25">
      <c r="A97" s="169" t="s">
        <v>13</v>
      </c>
      <c r="B97" s="169"/>
      <c r="C97" s="169"/>
      <c r="D97" s="169"/>
      <c r="E97" s="169"/>
      <c r="H97" s="7"/>
      <c r="I97" s="73"/>
      <c r="J97" s="5" t="s">
        <v>3</v>
      </c>
      <c r="K97" s="7"/>
      <c r="L97" s="73"/>
      <c r="Q97" s="20"/>
      <c r="T97" s="29"/>
      <c r="V97" s="169" t="s">
        <v>13</v>
      </c>
      <c r="W97" s="169"/>
      <c r="X97" s="169"/>
      <c r="Y97" s="169"/>
      <c r="Z97" s="169"/>
      <c r="AC97" s="7"/>
      <c r="AD97" s="73"/>
      <c r="AE97" s="5" t="s">
        <v>3</v>
      </c>
      <c r="AF97" s="7"/>
      <c r="AG97" s="73"/>
      <c r="AL97" s="20"/>
      <c r="AP97" s="45"/>
    </row>
    <row r="98" spans="1:42" s="4" customFormat="1" ht="15" x14ac:dyDescent="0.25">
      <c r="A98" s="169" t="s">
        <v>14</v>
      </c>
      <c r="B98" s="169"/>
      <c r="C98" s="169"/>
      <c r="D98" s="169"/>
      <c r="E98" s="169"/>
      <c r="H98" s="7"/>
      <c r="I98" s="73"/>
      <c r="J98" s="5" t="s">
        <v>3</v>
      </c>
      <c r="K98" s="7"/>
      <c r="L98" s="73"/>
      <c r="Q98" s="20"/>
      <c r="T98" s="29"/>
      <c r="V98" s="169" t="s">
        <v>14</v>
      </c>
      <c r="W98" s="169"/>
      <c r="X98" s="169"/>
      <c r="Y98" s="169"/>
      <c r="Z98" s="169"/>
      <c r="AC98" s="7"/>
      <c r="AD98" s="73"/>
      <c r="AE98" s="5" t="s">
        <v>3</v>
      </c>
      <c r="AF98" s="7"/>
      <c r="AG98" s="73"/>
      <c r="AL98" s="20"/>
      <c r="AP98" s="45"/>
    </row>
    <row r="99" spans="1:42" s="4" customFormat="1" ht="15" x14ac:dyDescent="0.25">
      <c r="A99" s="169" t="s">
        <v>15</v>
      </c>
      <c r="B99" s="169"/>
      <c r="C99" s="169"/>
      <c r="D99" s="169"/>
      <c r="E99" s="169"/>
      <c r="H99" s="7"/>
      <c r="I99" s="73"/>
      <c r="J99" s="5" t="s">
        <v>3</v>
      </c>
      <c r="K99" s="7"/>
      <c r="L99" s="73"/>
      <c r="Q99" s="20"/>
      <c r="T99" s="29"/>
      <c r="V99" s="169" t="s">
        <v>15</v>
      </c>
      <c r="W99" s="169"/>
      <c r="X99" s="169"/>
      <c r="Y99" s="169"/>
      <c r="Z99" s="169"/>
      <c r="AC99" s="7"/>
      <c r="AD99" s="73"/>
      <c r="AE99" s="5" t="s">
        <v>3</v>
      </c>
      <c r="AF99" s="7"/>
      <c r="AG99" s="73"/>
      <c r="AL99" s="20"/>
      <c r="AP99" s="45"/>
    </row>
    <row r="100" spans="1:42" s="4" customFormat="1" ht="15" x14ac:dyDescent="0.25">
      <c r="A100" s="169" t="s">
        <v>16</v>
      </c>
      <c r="B100" s="169"/>
      <c r="C100" s="169"/>
      <c r="D100" s="169"/>
      <c r="E100" s="169"/>
      <c r="H100" s="7"/>
      <c r="I100" s="73"/>
      <c r="J100" s="5" t="s">
        <v>3</v>
      </c>
      <c r="K100" s="7"/>
      <c r="L100" s="73"/>
      <c r="Q100" s="20"/>
      <c r="T100" s="29"/>
      <c r="V100" s="169" t="s">
        <v>16</v>
      </c>
      <c r="W100" s="169"/>
      <c r="X100" s="169"/>
      <c r="Y100" s="169"/>
      <c r="Z100" s="169"/>
      <c r="AC100" s="7"/>
      <c r="AD100" s="73"/>
      <c r="AE100" s="5" t="s">
        <v>3</v>
      </c>
      <c r="AF100" s="7"/>
      <c r="AG100" s="73"/>
      <c r="AL100" s="20"/>
      <c r="AP100" s="45"/>
    </row>
    <row r="101" spans="1:42" x14ac:dyDescent="0.25">
      <c r="AL101" s="9"/>
    </row>
    <row r="102" spans="1:42" s="6" customFormat="1" ht="13.8" x14ac:dyDescent="0.25">
      <c r="A102" s="172" t="s">
        <v>17</v>
      </c>
      <c r="B102" s="172"/>
      <c r="C102" s="172"/>
      <c r="D102" s="172"/>
      <c r="E102" s="172"/>
      <c r="H102" s="30"/>
      <c r="I102" s="31"/>
      <c r="J102" s="32" t="s">
        <v>3</v>
      </c>
      <c r="K102" s="30"/>
      <c r="L102" s="31"/>
      <c r="Q102" s="21"/>
      <c r="T102" s="33"/>
      <c r="V102" s="172" t="s">
        <v>17</v>
      </c>
      <c r="W102" s="172"/>
      <c r="X102" s="172"/>
      <c r="Y102" s="172"/>
      <c r="Z102" s="172"/>
      <c r="AC102" s="30"/>
      <c r="AD102" s="31"/>
      <c r="AE102" s="32" t="s">
        <v>3</v>
      </c>
      <c r="AF102" s="30"/>
      <c r="AG102" s="31"/>
      <c r="AL102" s="21"/>
      <c r="AP102" s="46"/>
    </row>
    <row r="103" spans="1:42" x14ac:dyDescent="0.25">
      <c r="AL103" s="9"/>
    </row>
    <row r="104" spans="1:42" x14ac:dyDescent="0.25">
      <c r="A104" s="171" t="s">
        <v>18</v>
      </c>
      <c r="B104" s="171"/>
      <c r="C104" s="171"/>
      <c r="D104" s="171"/>
      <c r="E104" s="171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171" t="s">
        <v>18</v>
      </c>
      <c r="W104" s="171"/>
      <c r="X104" s="171"/>
      <c r="Y104" s="171"/>
      <c r="Z104" s="171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6" spans="1:42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  <row r="131" spans="1:42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</row>
    <row r="132" spans="1:4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</row>
    <row r="133" spans="1:42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</row>
    <row r="134" spans="1:42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</row>
    <row r="135" spans="1:42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</row>
    <row r="136" spans="1:42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</row>
    <row r="137" spans="1:42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</row>
    <row r="138" spans="1:42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</row>
    <row r="139" spans="1:42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</row>
    <row r="140" spans="1:42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</row>
    <row r="141" spans="1:42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</row>
    <row r="142" spans="1:42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</row>
    <row r="143" spans="1:42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</row>
    <row r="144" spans="1:42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</row>
    <row r="145" spans="1:42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</row>
    <row r="146" spans="1:42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</row>
    <row r="147" spans="1:42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</row>
    <row r="148" spans="1:42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</row>
    <row r="149" spans="1:42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</row>
    <row r="150" spans="1:42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</row>
    <row r="151" spans="1:42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</row>
    <row r="152" spans="1:42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</row>
    <row r="153" spans="1:42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</row>
    <row r="154" spans="1:42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</row>
    <row r="155" spans="1:42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</row>
    <row r="156" spans="1:42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</row>
    <row r="157" spans="1:42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</row>
    <row r="158" spans="1:42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</row>
    <row r="159" spans="1:42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</row>
    <row r="160" spans="1:42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</row>
    <row r="161" spans="1:42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</row>
    <row r="162" spans="1:42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</row>
    <row r="163" spans="1:42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</row>
    <row r="164" spans="1:42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</row>
    <row r="165" spans="1:42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</row>
    <row r="166" spans="1:42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</row>
    <row r="167" spans="1:42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</row>
    <row r="168" spans="1:42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</row>
    <row r="169" spans="1:42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</row>
    <row r="170" spans="1:42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</row>
    <row r="171" spans="1:42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</row>
    <row r="172" spans="1:42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</row>
    <row r="173" spans="1:42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</row>
    <row r="174" spans="1:42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</row>
    <row r="175" spans="1:42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</row>
    <row r="176" spans="1:42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</row>
    <row r="177" spans="1:42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</row>
    <row r="178" spans="1:42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</row>
    <row r="179" spans="1:42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</row>
    <row r="180" spans="1:42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</row>
    <row r="181" spans="1:42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</row>
    <row r="182" spans="1:42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</row>
    <row r="183" spans="1:42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</row>
    <row r="184" spans="1:42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</row>
    <row r="185" spans="1:42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</row>
    <row r="186" spans="1:42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</row>
    <row r="187" spans="1:42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</row>
    <row r="188" spans="1:42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</row>
    <row r="189" spans="1:42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</row>
    <row r="190" spans="1:42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</row>
    <row r="191" spans="1:42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</row>
    <row r="192" spans="1:42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</row>
    <row r="194" spans="1:42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</row>
    <row r="195" spans="1:42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</row>
    <row r="198" spans="1:42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</row>
    <row r="199" spans="1:42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</row>
    <row r="200" spans="1:42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</row>
    <row r="201" spans="1:42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</row>
    <row r="202" spans="1:42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</row>
    <row r="203" spans="1:42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</row>
    <row r="204" spans="1:42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</row>
    <row r="205" spans="1:42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</row>
    <row r="206" spans="1:42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</row>
    <row r="207" spans="1:42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</row>
    <row r="208" spans="1:42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</row>
    <row r="209" spans="1:42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</row>
    <row r="210" spans="1:42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</row>
    <row r="211" spans="1:42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</row>
    <row r="212" spans="1:42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</row>
    <row r="213" spans="1:42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</row>
    <row r="214" spans="1:42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</row>
    <row r="215" spans="1:42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</row>
    <row r="216" spans="1:42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</row>
    <row r="217" spans="1:42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</row>
    <row r="218" spans="1:42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</row>
    <row r="219" spans="1:42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</row>
    <row r="220" spans="1:42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</row>
    <row r="221" spans="1:42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</row>
    <row r="222" spans="1:42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</row>
    <row r="223" spans="1:42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</row>
    <row r="224" spans="1:42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</row>
    <row r="225" spans="1:42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</row>
    <row r="226" spans="1:42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</row>
    <row r="227" spans="1:42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</row>
    <row r="228" spans="1:42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</row>
    <row r="229" spans="1:42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</row>
    <row r="230" spans="1:42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</row>
    <row r="231" spans="1:42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</row>
    <row r="232" spans="1:42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</row>
    <row r="233" spans="1:42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</row>
    <row r="234" spans="1:42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</row>
    <row r="235" spans="1:42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</row>
    <row r="236" spans="1:42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</row>
    <row r="237" spans="1:42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</row>
    <row r="238" spans="1:42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</row>
    <row r="239" spans="1:42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</row>
    <row r="240" spans="1:42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</row>
    <row r="241" spans="1:42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</row>
    <row r="242" spans="1:42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</row>
    <row r="243" spans="1:42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</row>
    <row r="244" spans="1:42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</row>
    <row r="245" spans="1:42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</row>
    <row r="246" spans="1:42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</row>
    <row r="247" spans="1:42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</row>
    <row r="248" spans="1:42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</row>
    <row r="249" spans="1:42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</row>
    <row r="250" spans="1:42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</row>
    <row r="251" spans="1:42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</row>
    <row r="252" spans="1:42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</row>
    <row r="253" spans="1:42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</row>
    <row r="254" spans="1:42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</row>
    <row r="255" spans="1:42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</row>
    <row r="256" spans="1:42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</row>
    <row r="257" spans="1:42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</row>
    <row r="258" spans="1:42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</row>
    <row r="259" spans="1:42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</row>
    <row r="260" spans="1:42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</row>
    <row r="261" spans="1:42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</row>
    <row r="262" spans="1:42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</row>
    <row r="263" spans="1:42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</row>
    <row r="264" spans="1:42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</row>
    <row r="265" spans="1:42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</row>
    <row r="266" spans="1:42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</row>
    <row r="267" spans="1:42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</row>
    <row r="268" spans="1:42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</row>
    <row r="269" spans="1:42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</row>
    <row r="270" spans="1:42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</row>
    <row r="271" spans="1:42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</row>
    <row r="272" spans="1:42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</row>
    <row r="273" spans="1:42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</row>
    <row r="274" spans="1:42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</row>
    <row r="275" spans="1:42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</row>
    <row r="276" spans="1:42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</row>
    <row r="277" spans="1:42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</row>
    <row r="278" spans="1:42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</row>
    <row r="279" spans="1:42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</row>
    <row r="280" spans="1:42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</row>
    <row r="281" spans="1:42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</row>
    <row r="282" spans="1:42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</row>
    <row r="283" spans="1:42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</row>
    <row r="284" spans="1:42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</row>
    <row r="285" spans="1:42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</row>
    <row r="286" spans="1:42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</row>
    <row r="287" spans="1:42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</row>
    <row r="288" spans="1:42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</row>
    <row r="289" spans="1:42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</row>
    <row r="290" spans="1:42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</row>
    <row r="291" spans="1:42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</row>
    <row r="292" spans="1:42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</row>
    <row r="293" spans="1:42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</row>
    <row r="294" spans="1:42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</row>
    <row r="295" spans="1:42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</row>
    <row r="296" spans="1:42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</row>
    <row r="297" spans="1:42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</row>
    <row r="298" spans="1:42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</row>
    <row r="299" spans="1:42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</row>
    <row r="300" spans="1:42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</row>
    <row r="301" spans="1:42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</row>
    <row r="302" spans="1:42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</row>
    <row r="303" spans="1:42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</row>
    <row r="304" spans="1:42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</row>
    <row r="305" spans="1:42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</row>
    <row r="306" spans="1:42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</row>
    <row r="307" spans="1:42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</row>
    <row r="308" spans="1:42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</row>
    <row r="309" spans="1:42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</row>
    <row r="310" spans="1:42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</row>
    <row r="311" spans="1:42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</row>
    <row r="312" spans="1:42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</row>
    <row r="313" spans="1:42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</row>
    <row r="314" spans="1:42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</row>
    <row r="315" spans="1:42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</row>
    <row r="316" spans="1:42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</row>
    <row r="317" spans="1:42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</row>
    <row r="318" spans="1:42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</row>
    <row r="319" spans="1:42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</row>
    <row r="320" spans="1:42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</row>
    <row r="321" spans="1:42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</row>
    <row r="322" spans="1:42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</row>
    <row r="323" spans="1:42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</row>
    <row r="324" spans="1:42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</row>
    <row r="325" spans="1:42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</row>
    <row r="326" spans="1:42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</row>
    <row r="327" spans="1:42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</row>
    <row r="328" spans="1:42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</row>
    <row r="329" spans="1:42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</row>
    <row r="330" spans="1:42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</row>
    <row r="331" spans="1:42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</row>
    <row r="332" spans="1:42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</row>
    <row r="333" spans="1:42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</row>
    <row r="334" spans="1:42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</row>
    <row r="335" spans="1:42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</row>
    <row r="336" spans="1:42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</row>
    <row r="337" spans="1:42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</row>
    <row r="338" spans="1:42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</row>
    <row r="339" spans="1:42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</row>
    <row r="340" spans="1:42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</row>
    <row r="341" spans="1:42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</row>
    <row r="343" spans="1:42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</row>
    <row r="344" spans="1:42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</row>
    <row r="345" spans="1:42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</row>
    <row r="346" spans="1:42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</row>
    <row r="347" spans="1:42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</row>
    <row r="348" spans="1:42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</row>
    <row r="349" spans="1:42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</row>
    <row r="350" spans="1:42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</row>
    <row r="351" spans="1:42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</row>
    <row r="352" spans="1:42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</row>
    <row r="353" spans="1:42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</row>
    <row r="354" spans="1:42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</row>
    <row r="355" spans="1:42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</row>
    <row r="356" spans="1:42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</row>
    <row r="357" spans="1:42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</row>
    <row r="358" spans="1:42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</row>
    <row r="359" spans="1:42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</row>
    <row r="360" spans="1:42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</row>
    <row r="361" spans="1:42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</row>
    <row r="362" spans="1:42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</row>
    <row r="363" spans="1:42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</row>
    <row r="364" spans="1:42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</row>
    <row r="365" spans="1:42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</row>
    <row r="366" spans="1:42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</row>
    <row r="367" spans="1:42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</row>
    <row r="368" spans="1:42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</row>
    <row r="369" spans="1:42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</row>
    <row r="370" spans="1:42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</row>
    <row r="371" spans="1:42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</row>
    <row r="372" spans="1:42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</row>
    <row r="373" spans="1:42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</row>
    <row r="374" spans="1:42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</row>
    <row r="375" spans="1:42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</row>
    <row r="376" spans="1:42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</row>
    <row r="377" spans="1:42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</row>
    <row r="378" spans="1:42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</row>
    <row r="379" spans="1:42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</row>
    <row r="380" spans="1:42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</row>
    <row r="381" spans="1:42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</row>
    <row r="382" spans="1:42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</row>
    <row r="383" spans="1:42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</row>
    <row r="384" spans="1:42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</row>
    <row r="385" spans="1:42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</row>
    <row r="386" spans="1:42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</row>
    <row r="387" spans="1:42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</row>
    <row r="388" spans="1:42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</row>
    <row r="389" spans="1:42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</row>
    <row r="390" spans="1:42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</row>
    <row r="391" spans="1:42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</row>
    <row r="392" spans="1:42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</row>
    <row r="393" spans="1:42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</row>
    <row r="394" spans="1:42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</row>
    <row r="395" spans="1:42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</row>
    <row r="396" spans="1:42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</row>
    <row r="397" spans="1:42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</row>
    <row r="398" spans="1:42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</row>
    <row r="399" spans="1:42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</row>
    <row r="400" spans="1:42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</row>
    <row r="401" spans="1:42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</row>
    <row r="402" spans="1:42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</row>
    <row r="403" spans="1:42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</row>
    <row r="404" spans="1:42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</row>
    <row r="405" spans="1:42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</row>
    <row r="406" spans="1:42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</row>
    <row r="407" spans="1:42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</row>
    <row r="408" spans="1:42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</row>
    <row r="409" spans="1:42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</row>
    <row r="410" spans="1:42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</row>
    <row r="411" spans="1:42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</row>
    <row r="412" spans="1:42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</row>
    <row r="413" spans="1:42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</row>
    <row r="414" spans="1:42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</row>
    <row r="415" spans="1:42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</row>
    <row r="416" spans="1:42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</row>
    <row r="417" spans="1:42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</row>
    <row r="418" spans="1:42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</row>
    <row r="419" spans="1:42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</row>
    <row r="420" spans="1:42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</row>
  </sheetData>
  <mergeCells count="151">
    <mergeCell ref="A104:E104"/>
    <mergeCell ref="V104:Z104"/>
    <mergeCell ref="A99:E99"/>
    <mergeCell ref="V99:Z99"/>
    <mergeCell ref="A100:E100"/>
    <mergeCell ref="V100:Z100"/>
    <mergeCell ref="A102:E102"/>
    <mergeCell ref="V102:Z102"/>
    <mergeCell ref="A96:E96"/>
    <mergeCell ref="V96:Z96"/>
    <mergeCell ref="A97:E97"/>
    <mergeCell ref="V97:Z97"/>
    <mergeCell ref="A98:E98"/>
    <mergeCell ref="V98:Z98"/>
    <mergeCell ref="A90:I90"/>
    <mergeCell ref="K90:S90"/>
    <mergeCell ref="V90:AD90"/>
    <mergeCell ref="AF90:AN90"/>
    <mergeCell ref="A91:I91"/>
    <mergeCell ref="K91:S91"/>
    <mergeCell ref="V91:AD91"/>
    <mergeCell ref="AF91:AN91"/>
    <mergeCell ref="A87:E87"/>
    <mergeCell ref="Q87:R87"/>
    <mergeCell ref="V87:Z87"/>
    <mergeCell ref="AL87:AM87"/>
    <mergeCell ref="A88:E88"/>
    <mergeCell ref="Q88:R88"/>
    <mergeCell ref="V88:Z88"/>
    <mergeCell ref="AL88:AM88"/>
    <mergeCell ref="A79:E79"/>
    <mergeCell ref="V79:Z79"/>
    <mergeCell ref="A81:E81"/>
    <mergeCell ref="V81:Z81"/>
    <mergeCell ref="A83:E83"/>
    <mergeCell ref="V83:Z83"/>
    <mergeCell ref="A76:E76"/>
    <mergeCell ref="V76:Z76"/>
    <mergeCell ref="A77:E77"/>
    <mergeCell ref="V77:Z77"/>
    <mergeCell ref="A78:E78"/>
    <mergeCell ref="V78:Z78"/>
    <mergeCell ref="A70:I70"/>
    <mergeCell ref="K70:S70"/>
    <mergeCell ref="V70:AD70"/>
    <mergeCell ref="AF70:AN70"/>
    <mergeCell ref="A75:E75"/>
    <mergeCell ref="V75:Z75"/>
    <mergeCell ref="A67:E67"/>
    <mergeCell ref="Q67:R67"/>
    <mergeCell ref="V67:Z67"/>
    <mergeCell ref="AL67:AM67"/>
    <mergeCell ref="A69:I69"/>
    <mergeCell ref="K69:S69"/>
    <mergeCell ref="V69:AD69"/>
    <mergeCell ref="AF69:AN69"/>
    <mergeCell ref="A62:E62"/>
    <mergeCell ref="V62:Z62"/>
    <mergeCell ref="A66:E66"/>
    <mergeCell ref="Q66:R66"/>
    <mergeCell ref="V66:Z66"/>
    <mergeCell ref="AL66:AM66"/>
    <mergeCell ref="A57:E57"/>
    <mergeCell ref="V57:Z57"/>
    <mergeCell ref="A58:E58"/>
    <mergeCell ref="V58:Z58"/>
    <mergeCell ref="A60:E60"/>
    <mergeCell ref="V60:Z60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J</vt:lpstr>
      <vt:lpstr>Listki</vt:lpstr>
      <vt:lpstr>J!Področje_tiskanja</vt:lpstr>
      <vt:lpstr>Listki!Področje_tiskanja</vt:lpstr>
      <vt:lpstr>J!Tiskanje_naslovov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2022-03-20T06:56:58Z</cp:lastPrinted>
  <dcterms:created xsi:type="dcterms:W3CDTF">2002-01-05T14:41:23Z</dcterms:created>
  <dcterms:modified xsi:type="dcterms:W3CDTF">2025-11-16T11:35:41Z</dcterms:modified>
</cp:coreProperties>
</file>